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28680" yWindow="795" windowWidth="19440" windowHeight="15000"/>
  </bookViews>
  <sheets>
    <sheet name="I0228_1127024000399_1.1_0_69_0" sheetId="1" r:id="rId1"/>
  </sheets>
  <definedNames>
    <definedName name="_xlnm._FilterDatabase" localSheetId="0" hidden="1">'I0228_1127024000399_1.1_0_69_0'!$A$10:$IU$90</definedName>
    <definedName name="_xlnm.Print_Titles" localSheetId="0">'I0228_1127024000399_1.1_0_69_0'!$6:$10</definedName>
    <definedName name="_xlnm.Print_Area" localSheetId="0">'I0228_1127024000399_1.1_0_69_0'!$A$1:$AK$90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2" i="1" l="1"/>
  <c r="F82" i="1"/>
  <c r="H82" i="1"/>
  <c r="I82" i="1"/>
  <c r="J82" i="1"/>
  <c r="K82" i="1"/>
  <c r="L82" i="1"/>
  <c r="M82" i="1"/>
  <c r="N82" i="1"/>
  <c r="P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H82" i="1"/>
  <c r="AJ82" i="1"/>
  <c r="AK82" i="1"/>
  <c r="D82" i="1"/>
  <c r="AI86" i="1"/>
  <c r="AG86" i="1"/>
  <c r="AI90" i="1"/>
  <c r="AG90" i="1"/>
  <c r="Q90" i="1"/>
  <c r="O90" i="1"/>
  <c r="G90" i="1"/>
  <c r="AI89" i="1"/>
  <c r="AG89" i="1"/>
  <c r="Q89" i="1"/>
  <c r="O89" i="1"/>
  <c r="G89" i="1"/>
  <c r="AI88" i="1"/>
  <c r="AG88" i="1"/>
  <c r="Q88" i="1"/>
  <c r="O88" i="1"/>
  <c r="G88" i="1"/>
  <c r="AI87" i="1"/>
  <c r="AG87" i="1"/>
  <c r="Q87" i="1"/>
  <c r="O87" i="1"/>
  <c r="G87" i="1"/>
  <c r="AI80" i="1"/>
  <c r="AG80" i="1"/>
  <c r="Q80" i="1"/>
  <c r="O80" i="1"/>
  <c r="G80" i="1"/>
  <c r="AI79" i="1"/>
  <c r="AG79" i="1"/>
  <c r="Q79" i="1"/>
  <c r="O79" i="1"/>
  <c r="G79" i="1"/>
  <c r="AI78" i="1"/>
  <c r="AG78" i="1"/>
  <c r="Q78" i="1"/>
  <c r="O78" i="1"/>
  <c r="G78" i="1"/>
  <c r="AG75" i="1"/>
  <c r="O75" i="1"/>
  <c r="AI54" i="1"/>
  <c r="AG54" i="1"/>
  <c r="Q54" i="1"/>
  <c r="O54" i="1"/>
  <c r="G54" i="1"/>
  <c r="AI50" i="1"/>
  <c r="AG50" i="1"/>
  <c r="AI49" i="1"/>
  <c r="AG49" i="1"/>
  <c r="AI40" i="1"/>
  <c r="AG40" i="1"/>
  <c r="O40" i="1"/>
  <c r="P40" i="1" s="1"/>
  <c r="Q40" i="1" s="1"/>
  <c r="G40" i="1"/>
  <c r="O82" i="1" l="1"/>
  <c r="G82" i="1"/>
  <c r="Q82" i="1"/>
  <c r="AH17" i="1" l="1"/>
  <c r="J73" i="1"/>
  <c r="K73" i="1"/>
  <c r="L73" i="1"/>
  <c r="M73" i="1"/>
  <c r="N73" i="1"/>
  <c r="O73" i="1"/>
  <c r="I73" i="1"/>
  <c r="O51" i="1"/>
  <c r="O47" i="1"/>
  <c r="J72" i="1" l="1"/>
  <c r="K72" i="1"/>
  <c r="L72" i="1"/>
  <c r="M72" i="1"/>
  <c r="N72" i="1"/>
  <c r="O72" i="1"/>
  <c r="I72" i="1"/>
  <c r="O42" i="1" l="1"/>
  <c r="O46" i="1"/>
  <c r="I15" i="1" l="1"/>
  <c r="J15" i="1"/>
  <c r="K15" i="1"/>
  <c r="L15" i="1"/>
  <c r="M15" i="1"/>
  <c r="N15" i="1"/>
  <c r="O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H16" i="1"/>
  <c r="AJ16" i="1"/>
  <c r="AK16" i="1"/>
  <c r="H47" i="1" l="1"/>
  <c r="I47" i="1"/>
  <c r="I46" i="1" s="1"/>
  <c r="J47" i="1"/>
  <c r="K47" i="1"/>
  <c r="K46" i="1" s="1"/>
  <c r="L47" i="1"/>
  <c r="M47" i="1"/>
  <c r="M46" i="1" s="1"/>
  <c r="N47" i="1"/>
  <c r="E12" i="1" l="1"/>
  <c r="D16" i="1"/>
  <c r="E16" i="1"/>
  <c r="AF17" i="1" l="1"/>
  <c r="E21" i="1" l="1"/>
  <c r="E20" i="1" s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P21" i="1"/>
  <c r="P20" i="1" s="1"/>
  <c r="Q21" i="1"/>
  <c r="Q20" i="1" s="1"/>
  <c r="R21" i="1"/>
  <c r="R20" i="1" s="1"/>
  <c r="S21" i="1"/>
  <c r="S20" i="1" s="1"/>
  <c r="T21" i="1"/>
  <c r="T20" i="1" s="1"/>
  <c r="U21" i="1"/>
  <c r="U20" i="1" s="1"/>
  <c r="V21" i="1"/>
  <c r="V20" i="1" s="1"/>
  <c r="W21" i="1"/>
  <c r="W20" i="1" s="1"/>
  <c r="X21" i="1"/>
  <c r="X20" i="1" s="1"/>
  <c r="Y21" i="1"/>
  <c r="Y20" i="1" s="1"/>
  <c r="Z21" i="1"/>
  <c r="Z20" i="1" s="1"/>
  <c r="AA21" i="1"/>
  <c r="AA20" i="1" s="1"/>
  <c r="AB21" i="1"/>
  <c r="AB20" i="1" s="1"/>
  <c r="AC21" i="1"/>
  <c r="AC20" i="1" s="1"/>
  <c r="AD21" i="1"/>
  <c r="AD20" i="1" s="1"/>
  <c r="AE21" i="1"/>
  <c r="AE20" i="1" s="1"/>
  <c r="AF21" i="1"/>
  <c r="AF20" i="1" s="1"/>
  <c r="AH21" i="1"/>
  <c r="AH20" i="1" s="1"/>
  <c r="AJ21" i="1"/>
  <c r="AJ20" i="1" s="1"/>
  <c r="E73" i="1"/>
  <c r="F73" i="1"/>
  <c r="G73" i="1"/>
  <c r="H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H73" i="1"/>
  <c r="AJ73" i="1"/>
  <c r="AK73" i="1"/>
  <c r="AI18" i="1"/>
  <c r="AI22" i="1"/>
  <c r="AI21" i="1" s="1"/>
  <c r="AI20" i="1" s="1"/>
  <c r="AI23" i="1"/>
  <c r="AI24" i="1"/>
  <c r="AI26" i="1"/>
  <c r="AI27" i="1"/>
  <c r="AI29" i="1"/>
  <c r="AI31" i="1"/>
  <c r="AI39" i="1"/>
  <c r="AI43" i="1"/>
  <c r="AI44" i="1"/>
  <c r="AI48" i="1"/>
  <c r="AI53" i="1"/>
  <c r="AI57" i="1"/>
  <c r="AI58" i="1"/>
  <c r="AI59" i="1"/>
  <c r="AI60" i="1"/>
  <c r="AI62" i="1"/>
  <c r="AI64" i="1"/>
  <c r="AI66" i="1"/>
  <c r="AI70" i="1"/>
  <c r="AI71" i="1"/>
  <c r="AI74" i="1"/>
  <c r="AI73" i="1" s="1"/>
  <c r="AI77" i="1"/>
  <c r="AI81" i="1"/>
  <c r="AI16" i="1" s="1"/>
  <c r="AI85" i="1"/>
  <c r="AI82" i="1" s="1"/>
  <c r="AG18" i="1"/>
  <c r="AG22" i="1"/>
  <c r="AG21" i="1" s="1"/>
  <c r="AG20" i="1" s="1"/>
  <c r="AG23" i="1"/>
  <c r="AG24" i="1"/>
  <c r="AG26" i="1"/>
  <c r="AG27" i="1"/>
  <c r="AG29" i="1"/>
  <c r="AG31" i="1"/>
  <c r="AG39" i="1"/>
  <c r="AG43" i="1"/>
  <c r="AG44" i="1"/>
  <c r="AG48" i="1"/>
  <c r="AG53" i="1"/>
  <c r="AG57" i="1"/>
  <c r="AG58" i="1"/>
  <c r="AG59" i="1"/>
  <c r="AG60" i="1"/>
  <c r="AG62" i="1"/>
  <c r="AG64" i="1"/>
  <c r="AG66" i="1"/>
  <c r="AG70" i="1"/>
  <c r="AG71" i="1"/>
  <c r="AG74" i="1"/>
  <c r="AG73" i="1" s="1"/>
  <c r="AG77" i="1"/>
  <c r="AG81" i="1"/>
  <c r="AG16" i="1" s="1"/>
  <c r="AG83" i="1"/>
  <c r="AG84" i="1"/>
  <c r="AG82" i="1" l="1"/>
  <c r="AG17" i="1" s="1"/>
  <c r="AI17" i="1"/>
  <c r="AK51" i="1"/>
  <c r="AE51" i="1"/>
  <c r="AC51" i="1"/>
  <c r="AA51" i="1"/>
  <c r="Y51" i="1"/>
  <c r="W51" i="1"/>
  <c r="U51" i="1"/>
  <c r="S51" i="1"/>
  <c r="Q51" i="1"/>
  <c r="M51" i="1"/>
  <c r="K51" i="1"/>
  <c r="G51" i="1"/>
  <c r="E51" i="1"/>
  <c r="Y65" i="1"/>
  <c r="W65" i="1"/>
  <c r="U65" i="1"/>
  <c r="S65" i="1"/>
  <c r="Q65" i="1"/>
  <c r="M65" i="1"/>
  <c r="K65" i="1"/>
  <c r="I65" i="1"/>
  <c r="G65" i="1"/>
  <c r="E65" i="1"/>
  <c r="AK65" i="1"/>
  <c r="AE65" i="1"/>
  <c r="AC65" i="1"/>
  <c r="AA65" i="1"/>
  <c r="AK72" i="1"/>
  <c r="AK15" i="1" s="1"/>
  <c r="AE72" i="1"/>
  <c r="AE15" i="1" s="1"/>
  <c r="AA72" i="1"/>
  <c r="AA15" i="1" s="1"/>
  <c r="AC72" i="1"/>
  <c r="AC15" i="1" s="1"/>
  <c r="Y72" i="1"/>
  <c r="Y15" i="1" s="1"/>
  <c r="W72" i="1"/>
  <c r="W15" i="1" s="1"/>
  <c r="U72" i="1"/>
  <c r="U15" i="1" s="1"/>
  <c r="S72" i="1"/>
  <c r="S15" i="1" s="1"/>
  <c r="Q72" i="1"/>
  <c r="Q15" i="1" s="1"/>
  <c r="F16" i="1" l="1"/>
  <c r="G16" i="1" s="1"/>
  <c r="H16" i="1"/>
  <c r="E17" i="1"/>
  <c r="F17" i="1"/>
  <c r="G17" i="1" s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J17" i="1"/>
  <c r="AK17" i="1"/>
  <c r="E72" i="1"/>
  <c r="E15" i="1" s="1"/>
  <c r="F72" i="1"/>
  <c r="F15" i="1" s="1"/>
  <c r="G15" i="1" s="1"/>
  <c r="G72" i="1"/>
  <c r="H72" i="1"/>
  <c r="H15" i="1" s="1"/>
  <c r="P72" i="1"/>
  <c r="P15" i="1" s="1"/>
  <c r="R72" i="1"/>
  <c r="R15" i="1" s="1"/>
  <c r="T72" i="1"/>
  <c r="T15" i="1" s="1"/>
  <c r="V72" i="1"/>
  <c r="V15" i="1" s="1"/>
  <c r="X72" i="1"/>
  <c r="X15" i="1" s="1"/>
  <c r="Z72" i="1"/>
  <c r="Z15" i="1" s="1"/>
  <c r="AB72" i="1"/>
  <c r="AB15" i="1" s="1"/>
  <c r="AD72" i="1"/>
  <c r="AD15" i="1" s="1"/>
  <c r="AF72" i="1"/>
  <c r="AF15" i="1" s="1"/>
  <c r="AH72" i="1"/>
  <c r="AH15" i="1" s="1"/>
  <c r="AJ72" i="1"/>
  <c r="AJ15" i="1" s="1"/>
  <c r="E69" i="1"/>
  <c r="E14" i="1" s="1"/>
  <c r="F69" i="1"/>
  <c r="F14" i="1" s="1"/>
  <c r="G14" i="1" s="1"/>
  <c r="G69" i="1"/>
  <c r="H69" i="1"/>
  <c r="H14" i="1" s="1"/>
  <c r="I69" i="1"/>
  <c r="I14" i="1" s="1"/>
  <c r="J69" i="1"/>
  <c r="J14" i="1" s="1"/>
  <c r="K69" i="1"/>
  <c r="K14" i="1" s="1"/>
  <c r="L69" i="1"/>
  <c r="L14" i="1" s="1"/>
  <c r="M69" i="1"/>
  <c r="M14" i="1" s="1"/>
  <c r="N69" i="1"/>
  <c r="N14" i="1" s="1"/>
  <c r="O69" i="1"/>
  <c r="O14" i="1" s="1"/>
  <c r="P69" i="1"/>
  <c r="P14" i="1" s="1"/>
  <c r="Q69" i="1"/>
  <c r="Q14" i="1" s="1"/>
  <c r="R69" i="1"/>
  <c r="R14" i="1" s="1"/>
  <c r="S69" i="1"/>
  <c r="S14" i="1" s="1"/>
  <c r="T69" i="1"/>
  <c r="T14" i="1" s="1"/>
  <c r="U69" i="1"/>
  <c r="U14" i="1" s="1"/>
  <c r="V69" i="1"/>
  <c r="V14" i="1" s="1"/>
  <c r="W69" i="1"/>
  <c r="W14" i="1" s="1"/>
  <c r="X69" i="1"/>
  <c r="X14" i="1" s="1"/>
  <c r="Y69" i="1"/>
  <c r="Y14" i="1" s="1"/>
  <c r="Z69" i="1"/>
  <c r="Z14" i="1" s="1"/>
  <c r="AA69" i="1"/>
  <c r="AA14" i="1" s="1"/>
  <c r="AB69" i="1"/>
  <c r="AB14" i="1" s="1"/>
  <c r="AC69" i="1"/>
  <c r="AC14" i="1" s="1"/>
  <c r="AD69" i="1"/>
  <c r="AD14" i="1" s="1"/>
  <c r="AE69" i="1"/>
  <c r="AE14" i="1" s="1"/>
  <c r="AF69" i="1"/>
  <c r="AH69" i="1"/>
  <c r="AH14" i="1" s="1"/>
  <c r="AJ69" i="1"/>
  <c r="AJ14" i="1" s="1"/>
  <c r="AK69" i="1"/>
  <c r="AK14" i="1" s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K67" i="1"/>
  <c r="F63" i="1"/>
  <c r="F61" i="1" s="1"/>
  <c r="G63" i="1"/>
  <c r="G61" i="1" s="1"/>
  <c r="H63" i="1"/>
  <c r="H61" i="1" s="1"/>
  <c r="I63" i="1"/>
  <c r="I61" i="1" s="1"/>
  <c r="J63" i="1"/>
  <c r="J61" i="1" s="1"/>
  <c r="K63" i="1"/>
  <c r="K61" i="1" s="1"/>
  <c r="L63" i="1"/>
  <c r="L61" i="1" s="1"/>
  <c r="M63" i="1"/>
  <c r="M61" i="1" s="1"/>
  <c r="N63" i="1"/>
  <c r="N61" i="1" s="1"/>
  <c r="O63" i="1"/>
  <c r="O61" i="1" s="1"/>
  <c r="P63" i="1"/>
  <c r="P61" i="1" s="1"/>
  <c r="Q63" i="1"/>
  <c r="Q61" i="1" s="1"/>
  <c r="R63" i="1"/>
  <c r="R61" i="1" s="1"/>
  <c r="S63" i="1"/>
  <c r="S61" i="1" s="1"/>
  <c r="T63" i="1"/>
  <c r="T61" i="1" s="1"/>
  <c r="U63" i="1"/>
  <c r="U61" i="1" s="1"/>
  <c r="V63" i="1"/>
  <c r="V61" i="1" s="1"/>
  <c r="W63" i="1"/>
  <c r="W61" i="1" s="1"/>
  <c r="X63" i="1"/>
  <c r="X61" i="1" s="1"/>
  <c r="Y63" i="1"/>
  <c r="Y61" i="1" s="1"/>
  <c r="Z63" i="1"/>
  <c r="Z61" i="1" s="1"/>
  <c r="AA63" i="1"/>
  <c r="AA61" i="1" s="1"/>
  <c r="AB63" i="1"/>
  <c r="AB61" i="1" s="1"/>
  <c r="AC63" i="1"/>
  <c r="AC61" i="1" s="1"/>
  <c r="AD63" i="1"/>
  <c r="AD61" i="1" s="1"/>
  <c r="AE63" i="1"/>
  <c r="AE61" i="1" s="1"/>
  <c r="AF63" i="1"/>
  <c r="AH63" i="1"/>
  <c r="AJ63" i="1"/>
  <c r="AJ61" i="1" s="1"/>
  <c r="AK63" i="1"/>
  <c r="AK61" i="1" s="1"/>
  <c r="E63" i="1"/>
  <c r="E61" i="1" s="1"/>
  <c r="F56" i="1"/>
  <c r="G56" i="1"/>
  <c r="G55" i="1" s="1"/>
  <c r="H56" i="1"/>
  <c r="I56" i="1"/>
  <c r="I55" i="1" s="1"/>
  <c r="J56" i="1"/>
  <c r="K56" i="1"/>
  <c r="K55" i="1" s="1"/>
  <c r="L56" i="1"/>
  <c r="M56" i="1"/>
  <c r="M55" i="1" s="1"/>
  <c r="N56" i="1"/>
  <c r="O56" i="1"/>
  <c r="O55" i="1" s="1"/>
  <c r="P56" i="1"/>
  <c r="Q56" i="1"/>
  <c r="Q55" i="1" s="1"/>
  <c r="R56" i="1"/>
  <c r="S56" i="1"/>
  <c r="S55" i="1" s="1"/>
  <c r="T56" i="1"/>
  <c r="U56" i="1"/>
  <c r="U55" i="1" s="1"/>
  <c r="V56" i="1"/>
  <c r="W56" i="1"/>
  <c r="W55" i="1" s="1"/>
  <c r="X56" i="1"/>
  <c r="Y56" i="1"/>
  <c r="Y55" i="1" s="1"/>
  <c r="Z56" i="1"/>
  <c r="AA56" i="1"/>
  <c r="AA55" i="1" s="1"/>
  <c r="AB56" i="1"/>
  <c r="AC56" i="1"/>
  <c r="AC55" i="1" s="1"/>
  <c r="AD56" i="1"/>
  <c r="AE56" i="1"/>
  <c r="AE55" i="1" s="1"/>
  <c r="AF56" i="1"/>
  <c r="AG56" i="1" s="1"/>
  <c r="AH56" i="1"/>
  <c r="AI56" i="1" s="1"/>
  <c r="AJ56" i="1"/>
  <c r="AK56" i="1"/>
  <c r="AK55" i="1" s="1"/>
  <c r="E56" i="1"/>
  <c r="E55" i="1" s="1"/>
  <c r="F47" i="1"/>
  <c r="G47" i="1"/>
  <c r="G46" i="1" s="1"/>
  <c r="G41" i="1" s="1"/>
  <c r="P47" i="1"/>
  <c r="Q47" i="1"/>
  <c r="Q46" i="1" s="1"/>
  <c r="R47" i="1"/>
  <c r="S47" i="1"/>
  <c r="S46" i="1" s="1"/>
  <c r="T47" i="1"/>
  <c r="U47" i="1"/>
  <c r="U46" i="1" s="1"/>
  <c r="V47" i="1"/>
  <c r="W47" i="1"/>
  <c r="W46" i="1" s="1"/>
  <c r="X47" i="1"/>
  <c r="Y47" i="1"/>
  <c r="Y46" i="1" s="1"/>
  <c r="Z47" i="1"/>
  <c r="AA47" i="1"/>
  <c r="AA46" i="1" s="1"/>
  <c r="AB47" i="1"/>
  <c r="AC47" i="1"/>
  <c r="AC46" i="1" s="1"/>
  <c r="AD47" i="1"/>
  <c r="AE47" i="1"/>
  <c r="AE46" i="1" s="1"/>
  <c r="AF47" i="1"/>
  <c r="AG47" i="1" s="1"/>
  <c r="AH47" i="1"/>
  <c r="AI47" i="1" s="1"/>
  <c r="AJ47" i="1"/>
  <c r="AK47" i="1"/>
  <c r="AK46" i="1" s="1"/>
  <c r="E47" i="1"/>
  <c r="E46" i="1" s="1"/>
  <c r="E41" i="1" s="1"/>
  <c r="D47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 s="1"/>
  <c r="AH38" i="1"/>
  <c r="AI38" i="1" s="1"/>
  <c r="AJ38" i="1"/>
  <c r="AK38" i="1"/>
  <c r="E38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H25" i="1"/>
  <c r="AJ25" i="1"/>
  <c r="AK25" i="1"/>
  <c r="F30" i="1"/>
  <c r="F28" i="1" s="1"/>
  <c r="G30" i="1"/>
  <c r="G28" i="1" s="1"/>
  <c r="H30" i="1"/>
  <c r="H28" i="1" s="1"/>
  <c r="I30" i="1"/>
  <c r="I28" i="1" s="1"/>
  <c r="J30" i="1"/>
  <c r="J28" i="1" s="1"/>
  <c r="K30" i="1"/>
  <c r="K28" i="1" s="1"/>
  <c r="L30" i="1"/>
  <c r="L28" i="1" s="1"/>
  <c r="M30" i="1"/>
  <c r="M28" i="1" s="1"/>
  <c r="N30" i="1"/>
  <c r="N28" i="1" s="1"/>
  <c r="O30" i="1"/>
  <c r="O28" i="1" s="1"/>
  <c r="P30" i="1"/>
  <c r="P28" i="1" s="1"/>
  <c r="Q30" i="1"/>
  <c r="Q28" i="1" s="1"/>
  <c r="R30" i="1"/>
  <c r="R28" i="1" s="1"/>
  <c r="S30" i="1"/>
  <c r="S28" i="1" s="1"/>
  <c r="T30" i="1"/>
  <c r="T28" i="1" s="1"/>
  <c r="U30" i="1"/>
  <c r="U28" i="1" s="1"/>
  <c r="V30" i="1"/>
  <c r="V28" i="1" s="1"/>
  <c r="W30" i="1"/>
  <c r="W28" i="1" s="1"/>
  <c r="X30" i="1"/>
  <c r="X28" i="1" s="1"/>
  <c r="Y30" i="1"/>
  <c r="Y28" i="1" s="1"/>
  <c r="Z30" i="1"/>
  <c r="Z28" i="1" s="1"/>
  <c r="AA30" i="1"/>
  <c r="AA28" i="1" s="1"/>
  <c r="AB30" i="1"/>
  <c r="AB28" i="1" s="1"/>
  <c r="AC30" i="1"/>
  <c r="AC28" i="1" s="1"/>
  <c r="AD30" i="1"/>
  <c r="AD28" i="1" s="1"/>
  <c r="AE30" i="1"/>
  <c r="AE28" i="1" s="1"/>
  <c r="AF30" i="1"/>
  <c r="AH30" i="1"/>
  <c r="AJ30" i="1"/>
  <c r="AJ28" i="1" s="1"/>
  <c r="AK30" i="1"/>
  <c r="AK28" i="1" s="1"/>
  <c r="E30" i="1"/>
  <c r="E28" i="1" s="1"/>
  <c r="E25" i="1"/>
  <c r="D17" i="1"/>
  <c r="D73" i="1"/>
  <c r="D72" i="1" s="1"/>
  <c r="D15" i="1" s="1"/>
  <c r="D69" i="1"/>
  <c r="D14" i="1" s="1"/>
  <c r="D56" i="1"/>
  <c r="AK19" i="1" l="1"/>
  <c r="AK12" i="1" s="1"/>
  <c r="W19" i="1"/>
  <c r="W12" i="1" s="1"/>
  <c r="AC19" i="1"/>
  <c r="AC12" i="1" s="1"/>
  <c r="U19" i="1"/>
  <c r="U12" i="1" s="1"/>
  <c r="O19" i="1"/>
  <c r="O12" i="1" s="1"/>
  <c r="I19" i="1"/>
  <c r="I12" i="1" s="1"/>
  <c r="Q19" i="1"/>
  <c r="Q12" i="1" s="1"/>
  <c r="AI25" i="1"/>
  <c r="AG25" i="1"/>
  <c r="AG69" i="1"/>
  <c r="AG14" i="1" s="1"/>
  <c r="AF14" i="1"/>
  <c r="K19" i="1"/>
  <c r="K12" i="1" s="1"/>
  <c r="AA19" i="1"/>
  <c r="AA12" i="1" s="1"/>
  <c r="AE19" i="1"/>
  <c r="AE12" i="1" s="1"/>
  <c r="Y19" i="1"/>
  <c r="Y12" i="1" s="1"/>
  <c r="S19" i="1"/>
  <c r="S12" i="1" s="1"/>
  <c r="M19" i="1"/>
  <c r="M12" i="1" s="1"/>
  <c r="AF28" i="1"/>
  <c r="AG28" i="1" s="1"/>
  <c r="AG30" i="1"/>
  <c r="AF61" i="1"/>
  <c r="AG61" i="1" s="1"/>
  <c r="AG63" i="1"/>
  <c r="AI69" i="1"/>
  <c r="AI14" i="1" s="1"/>
  <c r="AI72" i="1"/>
  <c r="AI15" i="1" s="1"/>
  <c r="AG72" i="1"/>
  <c r="AG15" i="1" s="1"/>
  <c r="AH61" i="1"/>
  <c r="AI61" i="1" s="1"/>
  <c r="AI63" i="1"/>
  <c r="AH28" i="1"/>
  <c r="AI28" i="1" s="1"/>
  <c r="AI30" i="1"/>
  <c r="AD55" i="1"/>
  <c r="Z55" i="1"/>
  <c r="V55" i="1"/>
  <c r="R55" i="1"/>
  <c r="N55" i="1"/>
  <c r="J55" i="1"/>
  <c r="F55" i="1"/>
  <c r="AJ55" i="1"/>
  <c r="AB55" i="1"/>
  <c r="X55" i="1"/>
  <c r="T55" i="1"/>
  <c r="P55" i="1"/>
  <c r="L55" i="1"/>
  <c r="H55" i="1"/>
  <c r="AC45" i="1"/>
  <c r="AC42" i="1" s="1"/>
  <c r="AC41" i="1" s="1"/>
  <c r="AC37" i="1" s="1"/>
  <c r="AC36" i="1" s="1"/>
  <c r="AC13" i="1" s="1"/>
  <c r="Q41" i="1"/>
  <c r="Q37" i="1" s="1"/>
  <c r="Q36" i="1" s="1"/>
  <c r="Q13" i="1" s="1"/>
  <c r="M42" i="1"/>
  <c r="M41" i="1" s="1"/>
  <c r="M37" i="1" s="1"/>
  <c r="M36" i="1" s="1"/>
  <c r="M13" i="1" s="1"/>
  <c r="E37" i="1"/>
  <c r="E36" i="1" s="1"/>
  <c r="G37" i="1"/>
  <c r="G36" i="1" s="1"/>
  <c r="I45" i="1"/>
  <c r="I42" i="1" s="1"/>
  <c r="I41" i="1" s="1"/>
  <c r="I37" i="1" s="1"/>
  <c r="I36" i="1" s="1"/>
  <c r="I13" i="1" s="1"/>
  <c r="K45" i="1"/>
  <c r="K42" i="1" s="1"/>
  <c r="K41" i="1" s="1"/>
  <c r="K37" i="1" s="1"/>
  <c r="K36" i="1" s="1"/>
  <c r="K13" i="1" s="1"/>
  <c r="O41" i="1"/>
  <c r="O37" i="1" s="1"/>
  <c r="S45" i="1"/>
  <c r="S42" i="1" s="1"/>
  <c r="S41" i="1" s="1"/>
  <c r="S37" i="1" s="1"/>
  <c r="S36" i="1" s="1"/>
  <c r="S13" i="1" s="1"/>
  <c r="U45" i="1"/>
  <c r="U42" i="1" s="1"/>
  <c r="U41" i="1" s="1"/>
  <c r="U37" i="1" s="1"/>
  <c r="U36" i="1" s="1"/>
  <c r="U13" i="1" s="1"/>
  <c r="W45" i="1"/>
  <c r="W42" i="1" s="1"/>
  <c r="W41" i="1" s="1"/>
  <c r="W37" i="1" s="1"/>
  <c r="W36" i="1" s="1"/>
  <c r="W13" i="1" s="1"/>
  <c r="Y45" i="1"/>
  <c r="Y42" i="1" s="1"/>
  <c r="Y41" i="1" s="1"/>
  <c r="Y37" i="1" s="1"/>
  <c r="Y36" i="1" s="1"/>
  <c r="Y13" i="1" s="1"/>
  <c r="AA45" i="1"/>
  <c r="AA42" i="1" s="1"/>
  <c r="AA41" i="1" s="1"/>
  <c r="AA37" i="1" s="1"/>
  <c r="AA36" i="1" s="1"/>
  <c r="AA13" i="1" s="1"/>
  <c r="AE45" i="1"/>
  <c r="AE42" i="1" s="1"/>
  <c r="AE41" i="1" s="1"/>
  <c r="AE37" i="1" s="1"/>
  <c r="AE36" i="1" s="1"/>
  <c r="AE13" i="1" s="1"/>
  <c r="AK45" i="1"/>
  <c r="AK42" i="1" s="1"/>
  <c r="AK41" i="1" s="1"/>
  <c r="AK37" i="1" s="1"/>
  <c r="AK36" i="1" s="1"/>
  <c r="AK13" i="1" s="1"/>
  <c r="F52" i="1"/>
  <c r="H52" i="1"/>
  <c r="H51" i="1" s="1"/>
  <c r="J52" i="1"/>
  <c r="J51" i="1" s="1"/>
  <c r="L52" i="1"/>
  <c r="L51" i="1" s="1"/>
  <c r="N52" i="1"/>
  <c r="N51" i="1" s="1"/>
  <c r="P52" i="1"/>
  <c r="R52" i="1"/>
  <c r="T52" i="1"/>
  <c r="V52" i="1"/>
  <c r="X52" i="1"/>
  <c r="Z52" i="1"/>
  <c r="AB52" i="1"/>
  <c r="AD52" i="1"/>
  <c r="AF52" i="1"/>
  <c r="AF51" i="1" s="1"/>
  <c r="AH52" i="1"/>
  <c r="AH51" i="1" s="1"/>
  <c r="AJ52" i="1"/>
  <c r="D52" i="1"/>
  <c r="AK11" i="1" l="1"/>
  <c r="AJ51" i="1"/>
  <c r="AJ46" i="1" s="1"/>
  <c r="AJ45" i="1" s="1"/>
  <c r="AJ42" i="1" s="1"/>
  <c r="AJ41" i="1" s="1"/>
  <c r="AJ37" i="1" s="1"/>
  <c r="AJ36" i="1" s="1"/>
  <c r="V51" i="1"/>
  <c r="V46" i="1" s="1"/>
  <c r="V45" i="1" s="1"/>
  <c r="V42" i="1" s="1"/>
  <c r="V41" i="1" s="1"/>
  <c r="V37" i="1" s="1"/>
  <c r="V36" i="1" s="1"/>
  <c r="AD51" i="1"/>
  <c r="AD46" i="1" s="1"/>
  <c r="AD45" i="1" s="1"/>
  <c r="AD42" i="1" s="1"/>
  <c r="AD41" i="1" s="1"/>
  <c r="AD37" i="1" s="1"/>
  <c r="AD36" i="1" s="1"/>
  <c r="R51" i="1"/>
  <c r="R46" i="1" s="1"/>
  <c r="R45" i="1" s="1"/>
  <c r="R42" i="1" s="1"/>
  <c r="R41" i="1" s="1"/>
  <c r="R37" i="1" s="1"/>
  <c r="R36" i="1" s="1"/>
  <c r="F51" i="1"/>
  <c r="F46" i="1" s="1"/>
  <c r="F41" i="1" s="1"/>
  <c r="F37" i="1" s="1"/>
  <c r="T51" i="1"/>
  <c r="T46" i="1" s="1"/>
  <c r="T45" i="1" s="1"/>
  <c r="T42" i="1" s="1"/>
  <c r="T41" i="1" s="1"/>
  <c r="T37" i="1" s="1"/>
  <c r="T36" i="1" s="1"/>
  <c r="P51" i="1"/>
  <c r="P46" i="1" s="1"/>
  <c r="P41" i="1" s="1"/>
  <c r="P37" i="1" s="1"/>
  <c r="P36" i="1" s="1"/>
  <c r="AB51" i="1"/>
  <c r="AB46" i="1" s="1"/>
  <c r="AB45" i="1" s="1"/>
  <c r="AB42" i="1" s="1"/>
  <c r="AB41" i="1" s="1"/>
  <c r="AB37" i="1" s="1"/>
  <c r="AB36" i="1" s="1"/>
  <c r="D51" i="1"/>
  <c r="D46" i="1" s="1"/>
  <c r="D41" i="1" s="1"/>
  <c r="D39" i="1" s="1"/>
  <c r="D38" i="1" s="1"/>
  <c r="D37" i="1" s="1"/>
  <c r="D36" i="1" s="1"/>
  <c r="Z51" i="1"/>
  <c r="Z46" i="1" s="1"/>
  <c r="Z45" i="1" s="1"/>
  <c r="Z42" i="1" s="1"/>
  <c r="Z41" i="1" s="1"/>
  <c r="Z37" i="1" s="1"/>
  <c r="Z36" i="1" s="1"/>
  <c r="X51" i="1"/>
  <c r="X46" i="1" s="1"/>
  <c r="X45" i="1" s="1"/>
  <c r="X42" i="1" s="1"/>
  <c r="X41" i="1" s="1"/>
  <c r="X37" i="1" s="1"/>
  <c r="X36" i="1" s="1"/>
  <c r="M11" i="1"/>
  <c r="U11" i="1"/>
  <c r="Y11" i="1"/>
  <c r="AI19" i="1"/>
  <c r="AE11" i="1"/>
  <c r="Q11" i="1"/>
  <c r="AC11" i="1"/>
  <c r="W11" i="1"/>
  <c r="N46" i="1"/>
  <c r="N45" i="1" s="1"/>
  <c r="N42" i="1" s="1"/>
  <c r="N41" i="1" s="1"/>
  <c r="N37" i="1" s="1"/>
  <c r="N36" i="1" s="1"/>
  <c r="L46" i="1"/>
  <c r="L45" i="1" s="1"/>
  <c r="L42" i="1" s="1"/>
  <c r="L41" i="1" s="1"/>
  <c r="L37" i="1" s="1"/>
  <c r="L36" i="1" s="1"/>
  <c r="L13" i="1" s="1"/>
  <c r="J46" i="1"/>
  <c r="J45" i="1" s="1"/>
  <c r="J42" i="1" s="1"/>
  <c r="J41" i="1" s="1"/>
  <c r="J37" i="1" s="1"/>
  <c r="J36" i="1" s="1"/>
  <c r="J13" i="1" s="1"/>
  <c r="AA11" i="1"/>
  <c r="O36" i="1"/>
  <c r="O13" i="1" s="1"/>
  <c r="O11" i="1" s="1"/>
  <c r="H46" i="1"/>
  <c r="H45" i="1" s="1"/>
  <c r="H42" i="1" s="1"/>
  <c r="H41" i="1" s="1"/>
  <c r="H37" i="1" s="1"/>
  <c r="H36" i="1" s="1"/>
  <c r="K11" i="1"/>
  <c r="AG19" i="1"/>
  <c r="S11" i="1"/>
  <c r="AF55" i="1"/>
  <c r="AG55" i="1" s="1"/>
  <c r="AG52" i="1"/>
  <c r="AH55" i="1"/>
  <c r="AI55" i="1" s="1"/>
  <c r="AI52" i="1"/>
  <c r="N68" i="1"/>
  <c r="P68" i="1"/>
  <c r="R68" i="1"/>
  <c r="T68" i="1"/>
  <c r="V68" i="1"/>
  <c r="X68" i="1"/>
  <c r="Z68" i="1"/>
  <c r="AB68" i="1"/>
  <c r="AD68" i="1"/>
  <c r="AF68" i="1"/>
  <c r="AG68" i="1" s="1"/>
  <c r="AH68" i="1"/>
  <c r="AI68" i="1" s="1"/>
  <c r="AJ68" i="1"/>
  <c r="D67" i="1"/>
  <c r="D65" i="1" s="1"/>
  <c r="D63" i="1"/>
  <c r="D61" i="1" s="1"/>
  <c r="D55" i="1" s="1"/>
  <c r="AJ13" i="1" l="1"/>
  <c r="AJ34" i="1"/>
  <c r="AJ33" i="1" s="1"/>
  <c r="AJ19" i="1" s="1"/>
  <c r="P34" i="1"/>
  <c r="P33" i="1" s="1"/>
  <c r="P19" i="1" s="1"/>
  <c r="P13" i="1"/>
  <c r="R34" i="1"/>
  <c r="R33" i="1" s="1"/>
  <c r="R19" i="1" s="1"/>
  <c r="R13" i="1"/>
  <c r="T13" i="1"/>
  <c r="T34" i="1"/>
  <c r="T33" i="1" s="1"/>
  <c r="T19" i="1" s="1"/>
  <c r="D35" i="1"/>
  <c r="D34" i="1" s="1"/>
  <c r="D33" i="1" s="1"/>
  <c r="D32" i="1" s="1"/>
  <c r="D31" i="1" s="1"/>
  <c r="D30" i="1" s="1"/>
  <c r="D29" i="1" s="1"/>
  <c r="D28" i="1" s="1"/>
  <c r="D27" i="1" s="1"/>
  <c r="D26" i="1" s="1"/>
  <c r="D25" i="1" s="1"/>
  <c r="D24" i="1" s="1"/>
  <c r="D23" i="1" s="1"/>
  <c r="D22" i="1" s="1"/>
  <c r="D21" i="1" s="1"/>
  <c r="D20" i="1" s="1"/>
  <c r="D19" i="1" s="1"/>
  <c r="D12" i="1" s="1"/>
  <c r="D13" i="1"/>
  <c r="AD34" i="1"/>
  <c r="AD33" i="1" s="1"/>
  <c r="AD19" i="1" s="1"/>
  <c r="AD13" i="1"/>
  <c r="X13" i="1"/>
  <c r="X34" i="1"/>
  <c r="X33" i="1" s="1"/>
  <c r="X19" i="1" s="1"/>
  <c r="Z34" i="1"/>
  <c r="Z33" i="1" s="1"/>
  <c r="Z19" i="1" s="1"/>
  <c r="Z13" i="1"/>
  <c r="AB13" i="1"/>
  <c r="AB34" i="1"/>
  <c r="AB33" i="1" s="1"/>
  <c r="AB19" i="1" s="1"/>
  <c r="V13" i="1"/>
  <c r="V34" i="1"/>
  <c r="V33" i="1" s="1"/>
  <c r="V19" i="1" s="1"/>
  <c r="N34" i="1"/>
  <c r="N33" i="1" s="1"/>
  <c r="N19" i="1" s="1"/>
  <c r="N13" i="1"/>
  <c r="AF46" i="1"/>
  <c r="AG51" i="1"/>
  <c r="AI51" i="1"/>
  <c r="AH46" i="1"/>
  <c r="AJ67" i="1"/>
  <c r="AJ65" i="1" s="1"/>
  <c r="AB67" i="1"/>
  <c r="AB65" i="1" s="1"/>
  <c r="T67" i="1"/>
  <c r="T65" i="1" s="1"/>
  <c r="L67" i="1"/>
  <c r="L65" i="1" s="1"/>
  <c r="AH67" i="1"/>
  <c r="Z67" i="1"/>
  <c r="Z65" i="1" s="1"/>
  <c r="R67" i="1"/>
  <c r="R65" i="1" s="1"/>
  <c r="J67" i="1"/>
  <c r="J65" i="1" s="1"/>
  <c r="AF67" i="1"/>
  <c r="X67" i="1"/>
  <c r="X65" i="1" s="1"/>
  <c r="P67" i="1"/>
  <c r="P65" i="1" s="1"/>
  <c r="H67" i="1"/>
  <c r="H65" i="1" s="1"/>
  <c r="AD67" i="1"/>
  <c r="AD65" i="1" s="1"/>
  <c r="V67" i="1"/>
  <c r="V65" i="1" s="1"/>
  <c r="N67" i="1"/>
  <c r="N65" i="1" s="1"/>
  <c r="F67" i="1"/>
  <c r="F65" i="1" s="1"/>
  <c r="AF65" i="1" l="1"/>
  <c r="AG65" i="1" s="1"/>
  <c r="AG67" i="1"/>
  <c r="AF45" i="1"/>
  <c r="AG46" i="1"/>
  <c r="AI46" i="1"/>
  <c r="AH45" i="1"/>
  <c r="AH65" i="1"/>
  <c r="AI65" i="1" s="1"/>
  <c r="AI67" i="1"/>
  <c r="F36" i="1"/>
  <c r="J34" i="1"/>
  <c r="J33" i="1" s="1"/>
  <c r="J19" i="1" s="1"/>
  <c r="L34" i="1"/>
  <c r="L33" i="1" s="1"/>
  <c r="L19" i="1" s="1"/>
  <c r="D11" i="1" l="1"/>
  <c r="AF42" i="1"/>
  <c r="AG45" i="1"/>
  <c r="AH42" i="1"/>
  <c r="AI45" i="1"/>
  <c r="AJ12" i="1"/>
  <c r="AJ11" i="1" s="1"/>
  <c r="H34" i="1"/>
  <c r="H33" i="1" s="1"/>
  <c r="H19" i="1" s="1"/>
  <c r="H12" i="1" s="1"/>
  <c r="H13" i="1"/>
  <c r="T12" i="1"/>
  <c r="T11" i="1" s="1"/>
  <c r="P12" i="1"/>
  <c r="P11" i="1" s="1"/>
  <c r="X12" i="1"/>
  <c r="X11" i="1" s="1"/>
  <c r="Z12" i="1"/>
  <c r="Z11" i="1" s="1"/>
  <c r="V12" i="1"/>
  <c r="V11" i="1" s="1"/>
  <c r="AD12" i="1"/>
  <c r="AD11" i="1" s="1"/>
  <c r="AB12" i="1"/>
  <c r="AB11" i="1" s="1"/>
  <c r="F34" i="1"/>
  <c r="F33" i="1" s="1"/>
  <c r="F19" i="1" s="1"/>
  <c r="F12" i="1" s="1"/>
  <c r="F13" i="1"/>
  <c r="G13" i="1" s="1"/>
  <c r="N12" i="1"/>
  <c r="N11" i="1" s="1"/>
  <c r="L12" i="1"/>
  <c r="L11" i="1" s="1"/>
  <c r="J12" i="1"/>
  <c r="J11" i="1" s="1"/>
  <c r="R12" i="1"/>
  <c r="R11" i="1" s="1"/>
  <c r="H11" i="1" l="1"/>
  <c r="G12" i="1"/>
  <c r="G11" i="1" s="1"/>
  <c r="F11" i="1"/>
  <c r="AF41" i="1"/>
  <c r="AG42" i="1"/>
  <c r="AH41" i="1"/>
  <c r="AI42" i="1"/>
  <c r="AF37" i="1" l="1"/>
  <c r="AF36" i="1" s="1"/>
  <c r="AG41" i="1"/>
  <c r="AH37" i="1"/>
  <c r="AH36" i="1" s="1"/>
  <c r="AI41" i="1"/>
  <c r="AH34" i="1" l="1"/>
  <c r="AH33" i="1" s="1"/>
  <c r="AH19" i="1" s="1"/>
  <c r="AH13" i="1"/>
  <c r="AF34" i="1"/>
  <c r="AF33" i="1" s="1"/>
  <c r="AF19" i="1" s="1"/>
  <c r="AF13" i="1"/>
  <c r="AG37" i="1"/>
  <c r="AG36" i="1" s="1"/>
  <c r="AG13" i="1" s="1"/>
  <c r="AI37" i="1"/>
  <c r="AI36" i="1" s="1"/>
  <c r="AI13" i="1" s="1"/>
  <c r="AF12" i="1" l="1"/>
  <c r="AF11" i="1" s="1"/>
  <c r="AH12" i="1"/>
  <c r="AH11" i="1" s="1"/>
  <c r="AG12" i="1" l="1"/>
  <c r="AG11" i="1" s="1"/>
  <c r="AI12" i="1"/>
  <c r="AI11" i="1" s="1"/>
</calcChain>
</file>

<file path=xl/sharedStrings.xml><?xml version="1.0" encoding="utf-8"?>
<sst xmlns="http://schemas.openxmlformats.org/spreadsheetml/2006/main" count="402" uniqueCount="255">
  <si>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</si>
  <si>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</si>
  <si>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</si>
  <si>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</si>
  <si>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</si>
  <si>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</si>
  <si>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</si>
  <si>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</si>
  <si>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</si>
  <si>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</si>
  <si>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</si>
  <si>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</si>
  <si>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ПС, не связанного с осуществлением тех. присединения к электрическим сетям</t>
  </si>
  <si>
    <t>Показатель увеличения мощности силовых трансформаторов на ПС в рамках осуществления тех. присоединения к электрическим сетям</t>
  </si>
  <si>
    <t>Показатель увеличения протяженности линий электропередачи, не связанного с осуществлением тех. присединения к электрическим сетям</t>
  </si>
  <si>
    <t>Показатель увеличения протяженности линий электропередачи в рамках осуществления тех. присоединения к электрическим сетям</t>
  </si>
  <si>
    <t xml:space="preserve">Показатель замены силовых трансформаторов </t>
  </si>
  <si>
    <t>Показатель замены линий электропередачи</t>
  </si>
  <si>
    <t>Показатель замены выключателей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</si>
  <si>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</si>
  <si>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</si>
  <si>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инвест. программы обязательств сетевой организаци по осуществлению тех. присоединения</t>
  </si>
  <si>
    <t>Показатель числа обязательств сетевой организации по осуществлению тех. присоединения, исполненных в рамках инвест. программы с нарушением установленного срока тех. присоединения</t>
  </si>
  <si>
    <t>Показатель объема финансовых потребномтей, необходимых для реализации мероприятий, направленных на  выполнение требований законодательства</t>
  </si>
  <si>
    <t>Наименование количественного показателя, соответствующего цели</t>
  </si>
  <si>
    <t>…</t>
  </si>
  <si>
    <t>Показатель объема финансовых потребностей, необходимых для реализации мероприятий, направленных на развитие информационной инфроструктуры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</si>
  <si>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</si>
  <si>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 xml:space="preserve">Показатель объема финансовых потребностей, необходимых для реализации мероприятий, направленных на реализацию инвест. проектов, связанных с деятельностью, не относящейся к сфере электроэнергетики </t>
  </si>
  <si>
    <t>План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</si>
  <si>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</si>
  <si>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</si>
  <si>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</si>
  <si>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</si>
  <si>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</si>
  <si>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</si>
  <si>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</si>
  <si>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</si>
  <si>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</si>
  <si>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</si>
  <si>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</si>
  <si>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</si>
  <si>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</si>
  <si>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</si>
  <si>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</si>
  <si>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</si>
  <si>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</si>
  <si>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</si>
  <si>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</si>
  <si>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</si>
  <si>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</si>
  <si>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</si>
  <si>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</si>
  <si>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</si>
  <si>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</si>
  <si>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</si>
  <si>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</si>
  <si>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</si>
  <si>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</si>
  <si>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</si>
  <si>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</si>
  <si>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</si>
  <si>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</si>
  <si>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</si>
  <si>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</si>
  <si>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</si>
  <si>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</si>
  <si>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</si>
  <si>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</si>
  <si>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</si>
  <si>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</si>
  <si>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</si>
  <si>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</si>
  <si>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</si>
  <si>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</si>
  <si>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</si>
  <si>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</si>
  <si>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</si>
  <si>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</si>
  <si>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</si>
  <si>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</si>
  <si>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</si>
  <si>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</si>
  <si>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</si>
  <si>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</si>
  <si>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</si>
  <si>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</si>
  <si>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</si>
  <si>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</si>
  <si>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</si>
  <si>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</si>
  <si>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</si>
  <si>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</si>
  <si>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</si>
  <si>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</si>
  <si>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</si>
  <si>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</si>
  <si>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</si>
  <si>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</si>
  <si>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</si>
  <si>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</si>
  <si>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</si>
  <si>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</si>
  <si>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</si>
  <si>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</si>
  <si>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</si>
  <si>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</si>
  <si>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</si>
  <si>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</si>
  <si>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</si>
  <si>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</si>
  <si>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</si>
  <si>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</si>
  <si>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</si>
  <si>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</si>
  <si>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</si>
  <si>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</si>
  <si>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</si>
  <si>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</si>
  <si>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</si>
  <si>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</si>
  <si>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</si>
  <si>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</si>
  <si>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</si>
  <si>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</si>
  <si>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</si>
  <si>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</si>
  <si>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</si>
  <si>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</si>
  <si>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</si>
  <si>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линий электропередачи 6 кВ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</si>
  <si>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</si>
  <si>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</si>
  <si>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</si>
  <si>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</si>
  <si>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</si>
  <si>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</si>
  <si>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</si>
  <si>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</si>
  <si>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</si>
  <si>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</si>
  <si>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</si>
  <si>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</si>
  <si>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</si>
  <si>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</si>
  <si>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</si>
  <si>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</si>
  <si>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</si>
  <si>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</si>
  <si>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</si>
  <si>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</si>
  <si>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</si>
  <si>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</si>
  <si>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</si>
  <si>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</si>
  <si>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</si>
  <si>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</si>
  <si>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</si>
  <si>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</si>
  <si>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</si>
  <si>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</si>
  <si>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Реконструкция прочих объектов основных средств, всего, в том числе:</t>
  </si>
  <si>
    <t>1.2.4.1</t>
  </si>
  <si>
    <t>Модернизация, техническое перевооружение прочих объектов основных средств, всего, в том числе:</t>
  </si>
  <si>
    <t>1.2.4.2</t>
  </si>
  <si>
    <t>Создание автоматизированной системы диспетчерского управления (АСДУ)</t>
  </si>
  <si>
    <t>1.2.4.2.1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</si>
  <si>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</si>
  <si>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М_012</t>
  </si>
  <si>
    <t>1.3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</si>
  <si>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</si>
  <si>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</si>
  <si>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</si>
  <si>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</si>
  <si>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Прочее новое строительство объектов электросетевого хозяйства, всего, в том числе:</t>
  </si>
  <si>
    <t>1.4</t>
  </si>
  <si>
    <t>Строительство линий электропередачи:</t>
  </si>
  <si>
    <t>1.4.1</t>
  </si>
  <si>
    <t>Строительство трансформаторных подстанций:</t>
  </si>
  <si>
    <t>1.4.2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</si>
  <si>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</si>
  <si>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</si>
  <si>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1.5</t>
  </si>
  <si>
    <t>Приобретение оборудования для проведения испытаний и диагностики электрических сетей</t>
  </si>
  <si>
    <t>1.6</t>
  </si>
  <si>
    <t>1.6.1</t>
  </si>
  <si>
    <t>Приобретение автотранспорта и спецтехники</t>
  </si>
  <si>
    <t>Приобретение информационно-вычислительной техники</t>
  </si>
  <si>
    <t>М_017</t>
  </si>
  <si>
    <t>1.6.2</t>
  </si>
  <si>
    <t>М_018</t>
  </si>
  <si>
    <t>1.6.3</t>
  </si>
  <si>
    <t>М_022</t>
  </si>
  <si>
    <t>1.1.3.2</t>
  </si>
  <si>
    <t>1.1.3.3</t>
  </si>
  <si>
    <t>1.1.3.4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</si>
  <si>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</si>
  <si>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</si>
  <si>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</si>
  <si>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</si>
  <si>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</si>
  <si>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</si>
  <si>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N_005</t>
  </si>
  <si>
    <t>1.4.1.1</t>
  </si>
  <si>
    <t>N_006</t>
  </si>
  <si>
    <t>N_003</t>
  </si>
  <si>
    <t>N_004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</si>
  <si>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</si>
  <si>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Техническое перевооружение главных понизительных и распределительных подстанций</t>
  </si>
  <si>
    <t>Создание интеллектуальной системы учета</t>
  </si>
  <si>
    <t>Технологическое присоединение, всего, в том числе:</t>
  </si>
  <si>
    <t>Форма 1. Перечени инвестиционных проектов  на 2023 год</t>
  </si>
  <si>
    <t>Факт</t>
  </si>
  <si>
    <t>1.6.4</t>
  </si>
  <si>
    <t>1.2.1.1.2</t>
  </si>
  <si>
    <t>Реконструкция распределительного  устройства 0,4 кВ</t>
  </si>
  <si>
    <t>О_007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</si>
  <si>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</si>
  <si>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</si>
  <si>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</si>
  <si>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</si>
  <si>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</si>
  <si>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</si>
  <si>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>1.2.2.2.3</t>
  </si>
  <si>
    <t>Модернизация линий электропередачи 0,4 кВ</t>
  </si>
  <si>
    <t>М_003</t>
  </si>
  <si>
    <t>1.4.1.2</t>
  </si>
  <si>
    <t xml:space="preserve">Строительство линии электропередачи 0,4 кВ </t>
  </si>
  <si>
    <t>О_001</t>
  </si>
  <si>
    <t>1.4.1.3</t>
  </si>
  <si>
    <t xml:space="preserve">Строительство линии электропередачи 10кВ </t>
  </si>
  <si>
    <t>О_003</t>
  </si>
  <si>
    <t>1.4.2.1</t>
  </si>
  <si>
    <t xml:space="preserve">Строительство КТПН 10/0,4 кВ 250 кВА </t>
  </si>
  <si>
    <t>О_004</t>
  </si>
  <si>
    <t>1.4.2.2</t>
  </si>
  <si>
    <t xml:space="preserve">Строительство КТПН 6/0,4 кВ 400 кВА </t>
  </si>
  <si>
    <t>О_005</t>
  </si>
  <si>
    <t>1.4.2.3</t>
  </si>
  <si>
    <t xml:space="preserve">Строительство 2КТПН 10/0,4 кВ 400 кВА </t>
  </si>
  <si>
    <t>О_006</t>
  </si>
  <si>
    <t>1.6.5</t>
  </si>
  <si>
    <t>Создание системы мониторинга транспорта</t>
  </si>
  <si>
    <t>О_008</t>
  </si>
  <si>
    <t>1.6.6</t>
  </si>
  <si>
    <t xml:space="preserve">Установка системы видео наблюдения объектов энергоснабжения      </t>
  </si>
  <si>
    <t>О_009</t>
  </si>
  <si>
    <t>1.6.7</t>
  </si>
  <si>
    <t xml:space="preserve">Установка  системы кондиционирования воздуха в помещениях </t>
  </si>
  <si>
    <t>О_010</t>
  </si>
  <si>
    <t>1.6.8</t>
  </si>
  <si>
    <t>Создание системы информационно-технической безопасности</t>
  </si>
  <si>
    <t>Р_001</t>
  </si>
  <si>
    <t>Год раскрытия информации: 2026 год</t>
  </si>
  <si>
    <t xml:space="preserve">           Утвержденные плановые значения показателей приведены в соответствии с  Приказом ДТР ТО от 19.12.2025 №6-439-9(654)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</si>
</sst>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4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5" applyNumberFormat="0" applyAlignment="0" applyProtection="0"/>
    <xf numFmtId="0" fontId="8" fillId="20" borderId="6" applyNumberFormat="0" applyAlignment="0" applyProtection="0"/>
    <xf numFmtId="0" fontId="9" fillId="20" borderId="5" applyNumberForma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4" fillId="21" borderId="11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12" applyNumberFormat="0" applyFont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3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3">
    <xf numFmtId="0" fontId="0" fillId="0" borderId="0" xfId="0"/>
    <xf numFmtId="0" fontId="3" fillId="24" borderId="0" xfId="1" applyFont="1" applyFill="1"/>
    <xf numFmtId="164" fontId="3" fillId="24" borderId="0" xfId="1" applyNumberFormat="1" applyFont="1" applyFill="1"/>
    <xf numFmtId="0" fontId="3" fillId="24" borderId="0" xfId="1" applyFont="1" applyFill="1" applyBorder="1"/>
    <xf numFmtId="0" fontId="3" fillId="24" borderId="0" xfId="1" applyFont="1" applyFill="1" applyAlignment="1">
      <alignment vertical="center"/>
    </xf>
    <xf numFmtId="0" fontId="3" fillId="24" borderId="1" xfId="1" applyFont="1" applyFill="1" applyBorder="1" applyAlignment="1">
      <alignment horizontal="center" vertical="center" textRotation="90" wrapText="1"/>
    </xf>
    <xf numFmtId="0" fontId="3" fillId="24" borderId="1" xfId="1" applyFont="1" applyFill="1" applyBorder="1" applyAlignment="1">
      <alignment horizontal="center" vertical="center"/>
    </xf>
    <xf numFmtId="0" fontId="3" fillId="24" borderId="1" xfId="1" applyFont="1" applyFill="1" applyBorder="1" applyAlignment="1">
      <alignment horizontal="center"/>
    </xf>
    <xf numFmtId="49" fontId="3" fillId="24" borderId="1" xfId="1" applyNumberFormat="1" applyFont="1" applyFill="1" applyBorder="1" applyAlignment="1">
      <alignment horizontal="center"/>
    </xf>
    <xf numFmtId="49" fontId="3" fillId="24" borderId="1" xfId="1" applyNumberFormat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/>
    </xf>
    <xf numFmtId="2" fontId="3" fillId="24" borderId="1" xfId="1" applyNumberFormat="1" applyFont="1" applyFill="1" applyBorder="1" applyAlignment="1">
      <alignment horizontal="center" vertical="center" wrapText="1"/>
    </xf>
    <xf numFmtId="2" fontId="3" fillId="24" borderId="1" xfId="1" applyNumberFormat="1" applyFont="1" applyFill="1" applyBorder="1" applyAlignment="1">
      <alignment horizontal="center" vertical="center"/>
    </xf>
    <xf numFmtId="0" fontId="3" fillId="24" borderId="14" xfId="1" applyFont="1" applyFill="1" applyBorder="1" applyAlignment="1">
      <alignment horizontal="center" vertical="center" wrapText="1"/>
    </xf>
    <xf numFmtId="0" fontId="0" fillId="24" borderId="0" xfId="0" applyFont="1" applyFill="1" applyAlignment="1"/>
    <xf numFmtId="0" fontId="3" fillId="24" borderId="0" xfId="1" applyFont="1" applyFill="1" applyBorder="1" applyAlignment="1">
      <alignment horizontal="center" vertical="center" wrapText="1"/>
    </xf>
    <xf numFmtId="49" fontId="3" fillId="24" borderId="0" xfId="1" applyNumberFormat="1" applyFont="1" applyFill="1" applyBorder="1" applyAlignment="1">
      <alignment horizontal="center" vertical="center"/>
    </xf>
    <xf numFmtId="0" fontId="0" fillId="24" borderId="0" xfId="0" applyFont="1" applyFill="1" applyBorder="1"/>
    <xf numFmtId="164" fontId="3" fillId="24" borderId="4" xfId="1" applyNumberFormat="1" applyFont="1" applyFill="1" applyBorder="1" applyAlignment="1">
      <alignment horizontal="center" vertical="center"/>
    </xf>
    <xf numFmtId="164" fontId="0" fillId="24" borderId="1" xfId="0" applyNumberFormat="1" applyFont="1" applyFill="1" applyBorder="1" applyAlignment="1">
      <alignment horizontal="center" vertical="center"/>
    </xf>
    <xf numFmtId="2" fontId="3" fillId="24" borderId="14" xfId="1" applyNumberFormat="1" applyFont="1" applyFill="1" applyBorder="1" applyAlignment="1">
      <alignment horizontal="center" vertical="center" wrapText="1"/>
    </xf>
    <xf numFmtId="2" fontId="3" fillId="24" borderId="14" xfId="1" applyNumberFormat="1" applyFont="1" applyFill="1" applyBorder="1" applyAlignment="1">
      <alignment horizontal="center" vertical="center"/>
    </xf>
    <xf numFmtId="0" fontId="3" fillId="24" borderId="1" xfId="1" applyFont="1" applyFill="1" applyBorder="1" applyAlignment="1">
      <alignment horizontal="center" vertical="center" textRotation="90" wrapText="1"/>
    </xf>
    <xf numFmtId="0" fontId="3" fillId="24" borderId="1" xfId="1" applyFont="1" applyFill="1" applyBorder="1" applyAlignment="1">
      <alignment horizontal="center" vertical="center" wrapText="1"/>
    </xf>
    <xf numFmtId="0" fontId="3" fillId="24" borderId="0" xfId="1" applyFont="1" applyFill="1" applyAlignment="1">
      <alignment horizontal="center" vertical="center"/>
    </xf>
    <xf numFmtId="0" fontId="0" fillId="24" borderId="0" xfId="1" applyFont="1" applyFill="1" applyAlignment="1">
      <alignment horizontal="center" vertical="center"/>
    </xf>
    <xf numFmtId="0" fontId="3" fillId="24" borderId="2" xfId="1" applyFont="1" applyFill="1" applyBorder="1" applyAlignment="1">
      <alignment vertical="center" textRotation="90" wrapText="1"/>
    </xf>
    <xf numFmtId="0" fontId="3" fillId="24" borderId="3" xfId="1" applyFont="1" applyFill="1" applyBorder="1" applyAlignment="1">
      <alignment vertical="center" textRotation="90" wrapText="1"/>
    </xf>
    <xf numFmtId="0" fontId="3" fillId="24" borderId="1" xfId="1" applyFont="1" applyFill="1" applyBorder="1" applyAlignment="1">
      <alignment horizontal="center" textRotation="90" wrapText="1"/>
    </xf>
    <xf numFmtId="0" fontId="0" fillId="24" borderId="0" xfId="0" applyFont="1" applyFill="1" applyAlignment="1">
      <alignment horizontal="center" vertical="center" wrapText="1"/>
    </xf>
    <xf numFmtId="0" fontId="0" fillId="24" borderId="0" xfId="0" applyFont="1" applyFill="1" applyAlignment="1">
      <alignment horizontal="center" vertical="center"/>
    </xf>
  </cellXfs>
  <cellStyles count="2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39"/>
    <cellStyle name="Обычный 2 26 2" xfId="40"/>
    <cellStyle name="Обычный 3" xfId="4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1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4"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CCFFFF"/>
      <color rgb="FFFFFFCC"/>
      <color rgb="FFCCFFCC"/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U90"/>
  <sheetViews>
    <sheetView tabSelected="1" view="pageBreakPreview" zoomScale="90" zoomScaleNormal="80" zoomScaleSheetLayoutView="90" workbookViewId="0">
      <pane xSplit="3" ySplit="11" topLeftCell="D78" activePane="bottomRight" state="frozen"/>
      <selection pane="topRight" activeCell="D1" sqref="D1"/>
      <selection pane="bottomLeft" activeCell="A12" sqref="A12"/>
      <selection pane="bottomRight" activeCell="A5" sqref="A5:AK5"/>
    </sheetView>
  </sheetViews>
  <sheetFormatPr defaultColWidth="9" defaultRowHeight="15.75" outlineLevelRow="1" outlineLevelCol="1" x14ac:dyDescent="0.25"/>
  <cols>
    <col min="1" max="1" width="17.125" style="1" customWidth="1"/>
    <col min="2" max="2" width="55.5" style="1" customWidth="1"/>
    <col min="3" max="3" width="12.75" style="1" customWidth="1"/>
    <col min="4" max="4" width="9.75" style="1" customWidth="1"/>
    <col min="5" max="5" width="10.25" style="1" customWidth="1"/>
    <col min="6" max="6" width="9.5" style="1" customWidth="1"/>
    <col min="7" max="7" width="9.875" style="1" customWidth="1"/>
    <col min="8" max="10" width="8.125" style="1" customWidth="1"/>
    <col min="11" max="11" width="8.75" style="1" customWidth="1"/>
    <col min="12" max="12" width="8.125" style="1" customWidth="1"/>
    <col min="13" max="13" width="9.25" style="1" customWidth="1"/>
    <col min="14" max="14" width="8.125" style="1" customWidth="1"/>
    <col min="15" max="15" width="9.875" style="1" customWidth="1"/>
    <col min="16" max="23" width="8.125" style="1" customWidth="1"/>
    <col min="24" max="25" width="9.625" style="1" customWidth="1"/>
    <col min="26" max="26" width="8.125" style="1" customWidth="1"/>
    <col min="27" max="27" width="9.5" style="1" customWidth="1"/>
    <col min="28" max="28" width="8.5" style="1" customWidth="1"/>
    <col min="29" max="29" width="8.125" style="1" customWidth="1"/>
    <col min="30" max="31" width="8.125" style="1" customWidth="1" outlineLevel="1"/>
    <col min="32" max="32" width="9.375" style="1" customWidth="1"/>
    <col min="33" max="33" width="8.125" style="1" customWidth="1"/>
    <col min="34" max="34" width="9.5" style="1" customWidth="1"/>
    <col min="35" max="35" width="8.125" style="1" customWidth="1"/>
    <col min="36" max="36" width="8.75" style="1" customWidth="1"/>
    <col min="37" max="37" width="10.125" style="1" customWidth="1"/>
    <col min="38" max="16384" width="9" style="1"/>
  </cols>
  <sheetData>
    <row r="1" spans="1:48" ht="15" customHeight="1" outlineLevel="1" x14ac:dyDescent="0.25">
      <c r="J1" s="2"/>
      <c r="K1" s="2"/>
      <c r="L1" s="3"/>
      <c r="M1" s="3"/>
      <c r="N1" s="3"/>
      <c r="O1" s="3"/>
      <c r="P1" s="3"/>
      <c r="Q1" s="3"/>
    </row>
    <row r="2" spans="1:48" ht="24.75" customHeight="1" outlineLevel="1" x14ac:dyDescent="0.25">
      <c r="A2" s="26" t="s">
        <v>211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</row>
    <row r="3" spans="1:48" ht="18.75" customHeight="1" outlineLevel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</row>
    <row r="4" spans="1:48" ht="24.75" customHeight="1" outlineLevel="1" x14ac:dyDescent="0.25">
      <c r="A4" s="27" t="s">
        <v>253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</row>
    <row r="5" spans="1:48" s="3" customFormat="1" ht="27.75" customHeight="1" outlineLevel="1" x14ac:dyDescent="0.25">
      <c r="A5" s="31" t="s">
        <v>254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</row>
    <row r="6" spans="1:48" s="4" customFormat="1" ht="24.75" customHeight="1" x14ac:dyDescent="0.25">
      <c r="A6" s="25" t="s">
        <v>1</v>
      </c>
      <c r="B6" s="25" t="s">
        <v>2</v>
      </c>
      <c r="C6" s="25" t="s">
        <v>3</v>
      </c>
      <c r="D6" s="25" t="s">
        <v>4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</row>
    <row r="7" spans="1:48" ht="85.5" customHeight="1" x14ac:dyDescent="0.25">
      <c r="A7" s="25"/>
      <c r="B7" s="25"/>
      <c r="C7" s="25"/>
      <c r="D7" s="25" t="s">
        <v>5</v>
      </c>
      <c r="E7" s="25"/>
      <c r="F7" s="25"/>
      <c r="G7" s="25"/>
      <c r="H7" s="25"/>
      <c r="I7" s="25"/>
      <c r="J7" s="25"/>
      <c r="K7" s="25"/>
      <c r="L7" s="25" t="s">
        <v>6</v>
      </c>
      <c r="M7" s="25"/>
      <c r="N7" s="25"/>
      <c r="O7" s="25"/>
      <c r="P7" s="25"/>
      <c r="Q7" s="25"/>
      <c r="R7" s="25" t="s">
        <v>7</v>
      </c>
      <c r="S7" s="25"/>
      <c r="T7" s="25"/>
      <c r="U7" s="25"/>
      <c r="V7" s="25" t="s">
        <v>8</v>
      </c>
      <c r="W7" s="25"/>
      <c r="X7" s="25"/>
      <c r="Y7" s="25"/>
      <c r="Z7" s="25" t="s">
        <v>9</v>
      </c>
      <c r="AA7" s="25"/>
      <c r="AB7" s="25"/>
      <c r="AC7" s="25"/>
      <c r="AD7" s="25"/>
      <c r="AE7" s="25"/>
      <c r="AF7" s="25" t="s">
        <v>10</v>
      </c>
      <c r="AG7" s="25"/>
      <c r="AH7" s="25"/>
      <c r="AI7" s="25"/>
      <c r="AJ7" s="25" t="s">
        <v>11</v>
      </c>
      <c r="AK7" s="25"/>
    </row>
    <row r="8" spans="1:48" ht="177" customHeight="1" x14ac:dyDescent="0.25">
      <c r="A8" s="25"/>
      <c r="B8" s="25"/>
      <c r="C8" s="25"/>
      <c r="D8" s="24" t="s">
        <v>12</v>
      </c>
      <c r="E8" s="24"/>
      <c r="F8" s="24" t="s">
        <v>13</v>
      </c>
      <c r="G8" s="24"/>
      <c r="H8" s="24" t="s">
        <v>14</v>
      </c>
      <c r="I8" s="24"/>
      <c r="J8" s="28" t="s">
        <v>15</v>
      </c>
      <c r="K8" s="29"/>
      <c r="L8" s="24" t="s">
        <v>16</v>
      </c>
      <c r="M8" s="24"/>
      <c r="N8" s="24" t="s">
        <v>17</v>
      </c>
      <c r="O8" s="24"/>
      <c r="P8" s="24" t="s">
        <v>18</v>
      </c>
      <c r="Q8" s="24"/>
      <c r="R8" s="24" t="s">
        <v>19</v>
      </c>
      <c r="S8" s="24"/>
      <c r="T8" s="24" t="s">
        <v>20</v>
      </c>
      <c r="U8" s="24"/>
      <c r="V8" s="30" t="s">
        <v>21</v>
      </c>
      <c r="W8" s="30"/>
      <c r="X8" s="24" t="s">
        <v>22</v>
      </c>
      <c r="Y8" s="24"/>
      <c r="Z8" s="24" t="s">
        <v>23</v>
      </c>
      <c r="AA8" s="24"/>
      <c r="AB8" s="24" t="s">
        <v>24</v>
      </c>
      <c r="AC8" s="24"/>
      <c r="AD8" s="24" t="s">
        <v>25</v>
      </c>
      <c r="AE8" s="24"/>
      <c r="AF8" s="24" t="s">
        <v>26</v>
      </c>
      <c r="AG8" s="24"/>
      <c r="AH8" s="24" t="s">
        <v>27</v>
      </c>
      <c r="AI8" s="24"/>
      <c r="AJ8" s="24" t="s">
        <v>28</v>
      </c>
      <c r="AK8" s="24"/>
    </row>
    <row r="9" spans="1:48" ht="80.25" customHeight="1" x14ac:dyDescent="0.25">
      <c r="A9" s="25"/>
      <c r="B9" s="25"/>
      <c r="C9" s="25"/>
      <c r="D9" s="5" t="s">
        <v>29</v>
      </c>
      <c r="E9" s="5" t="s">
        <v>212</v>
      </c>
      <c r="F9" s="5" t="s">
        <v>29</v>
      </c>
      <c r="G9" s="5" t="s">
        <v>212</v>
      </c>
      <c r="H9" s="5" t="s">
        <v>29</v>
      </c>
      <c r="I9" s="5" t="s">
        <v>212</v>
      </c>
      <c r="J9" s="5" t="s">
        <v>29</v>
      </c>
      <c r="K9" s="5" t="s">
        <v>212</v>
      </c>
      <c r="L9" s="5" t="s">
        <v>29</v>
      </c>
      <c r="M9" s="5" t="s">
        <v>212</v>
      </c>
      <c r="N9" s="5" t="s">
        <v>29</v>
      </c>
      <c r="O9" s="5" t="s">
        <v>212</v>
      </c>
      <c r="P9" s="5" t="s">
        <v>29</v>
      </c>
      <c r="Q9" s="5" t="s">
        <v>212</v>
      </c>
      <c r="R9" s="5" t="s">
        <v>29</v>
      </c>
      <c r="S9" s="5" t="s">
        <v>212</v>
      </c>
      <c r="T9" s="5" t="s">
        <v>29</v>
      </c>
      <c r="U9" s="5" t="s">
        <v>212</v>
      </c>
      <c r="V9" s="5" t="s">
        <v>29</v>
      </c>
      <c r="W9" s="5" t="s">
        <v>212</v>
      </c>
      <c r="X9" s="5" t="s">
        <v>29</v>
      </c>
      <c r="Y9" s="5" t="s">
        <v>212</v>
      </c>
      <c r="Z9" s="5" t="s">
        <v>29</v>
      </c>
      <c r="AA9" s="5" t="s">
        <v>212</v>
      </c>
      <c r="AB9" s="5" t="s">
        <v>29</v>
      </c>
      <c r="AC9" s="5" t="s">
        <v>212</v>
      </c>
      <c r="AD9" s="5" t="s">
        <v>29</v>
      </c>
      <c r="AE9" s="5" t="s">
        <v>212</v>
      </c>
      <c r="AF9" s="5" t="s">
        <v>29</v>
      </c>
      <c r="AG9" s="5" t="s">
        <v>212</v>
      </c>
      <c r="AH9" s="5" t="s">
        <v>29</v>
      </c>
      <c r="AI9" s="5" t="s">
        <v>212</v>
      </c>
      <c r="AJ9" s="5" t="s">
        <v>29</v>
      </c>
      <c r="AK9" s="5" t="s">
        <v>212</v>
      </c>
    </row>
    <row r="10" spans="1:48" x14ac:dyDescent="0.25">
      <c r="A10" s="6">
        <v>1</v>
      </c>
      <c r="B10" s="7">
        <v>2</v>
      </c>
      <c r="C10" s="6">
        <v>3</v>
      </c>
      <c r="D10" s="8" t="s">
        <v>30</v>
      </c>
      <c r="E10" s="8" t="s">
        <v>31</v>
      </c>
      <c r="F10" s="8" t="s">
        <v>32</v>
      </c>
      <c r="G10" s="8" t="s">
        <v>33</v>
      </c>
      <c r="H10" s="8" t="s">
        <v>32</v>
      </c>
      <c r="I10" s="8" t="s">
        <v>33</v>
      </c>
      <c r="J10" s="8" t="s">
        <v>34</v>
      </c>
      <c r="K10" s="8" t="s">
        <v>35</v>
      </c>
      <c r="L10" s="8" t="s">
        <v>36</v>
      </c>
      <c r="M10" s="8" t="s">
        <v>37</v>
      </c>
      <c r="N10" s="8" t="s">
        <v>38</v>
      </c>
      <c r="O10" s="8" t="s">
        <v>39</v>
      </c>
      <c r="P10" s="8" t="s">
        <v>40</v>
      </c>
      <c r="Q10" s="8" t="s">
        <v>41</v>
      </c>
      <c r="R10" s="8" t="s">
        <v>42</v>
      </c>
      <c r="S10" s="8" t="s">
        <v>43</v>
      </c>
      <c r="T10" s="8" t="s">
        <v>44</v>
      </c>
      <c r="U10" s="8" t="s">
        <v>45</v>
      </c>
      <c r="V10" s="8" t="s">
        <v>46</v>
      </c>
      <c r="W10" s="8" t="s">
        <v>47</v>
      </c>
      <c r="X10" s="8" t="s">
        <v>48</v>
      </c>
      <c r="Y10" s="8" t="s">
        <v>49</v>
      </c>
      <c r="Z10" s="8" t="s">
        <v>50</v>
      </c>
      <c r="AA10" s="8" t="s">
        <v>51</v>
      </c>
      <c r="AB10" s="8" t="s">
        <v>52</v>
      </c>
      <c r="AC10" s="8" t="s">
        <v>53</v>
      </c>
      <c r="AD10" s="8" t="s">
        <v>54</v>
      </c>
      <c r="AE10" s="8" t="s">
        <v>54</v>
      </c>
      <c r="AF10" s="8" t="s">
        <v>55</v>
      </c>
      <c r="AG10" s="8" t="s">
        <v>56</v>
      </c>
      <c r="AH10" s="8" t="s">
        <v>57</v>
      </c>
      <c r="AI10" s="8" t="s">
        <v>58</v>
      </c>
      <c r="AJ10" s="8" t="s">
        <v>59</v>
      </c>
      <c r="AK10" s="8" t="s">
        <v>60</v>
      </c>
    </row>
    <row r="11" spans="1:48" ht="24.75" customHeight="1" x14ac:dyDescent="0.25">
      <c r="A11" s="9" t="s">
        <v>62</v>
      </c>
      <c r="B11" s="10" t="s">
        <v>63</v>
      </c>
      <c r="C11" s="6" t="s">
        <v>64</v>
      </c>
      <c r="D11" s="12">
        <f>D12+D13+D14+D15+D16+D17</f>
        <v>0</v>
      </c>
      <c r="E11" s="12">
        <v>0</v>
      </c>
      <c r="F11" s="12">
        <f>F12+F13+F14+F15+F16+F17</f>
        <v>0</v>
      </c>
      <c r="G11" s="12">
        <f t="shared" ref="G11" si="0">G12+G13+G14+G15+G16+G17</f>
        <v>0</v>
      </c>
      <c r="H11" s="12">
        <f>H12+H13+H14+H15+H16+H17</f>
        <v>20.28</v>
      </c>
      <c r="I11" s="12">
        <v>0.6</v>
      </c>
      <c r="J11" s="12">
        <f t="shared" ref="J11:AK11" si="1">J12+J13+J14+J15+J16+J17</f>
        <v>0</v>
      </c>
      <c r="K11" s="12">
        <f t="shared" si="1"/>
        <v>0</v>
      </c>
      <c r="L11" s="12">
        <f t="shared" si="1"/>
        <v>0</v>
      </c>
      <c r="M11" s="12">
        <f t="shared" si="1"/>
        <v>0</v>
      </c>
      <c r="N11" s="12">
        <f t="shared" si="1"/>
        <v>0</v>
      </c>
      <c r="O11" s="12">
        <f>O12+O13+O14+O15+O16+O17</f>
        <v>0</v>
      </c>
      <c r="P11" s="12">
        <f t="shared" si="1"/>
        <v>0</v>
      </c>
      <c r="Q11" s="12">
        <f t="shared" si="1"/>
        <v>0</v>
      </c>
      <c r="R11" s="12">
        <f t="shared" si="1"/>
        <v>0</v>
      </c>
      <c r="S11" s="12">
        <f t="shared" si="1"/>
        <v>0</v>
      </c>
      <c r="T11" s="12">
        <f t="shared" si="1"/>
        <v>0</v>
      </c>
      <c r="U11" s="12">
        <f t="shared" si="1"/>
        <v>0</v>
      </c>
      <c r="V11" s="12">
        <f t="shared" si="1"/>
        <v>0</v>
      </c>
      <c r="W11" s="12">
        <f t="shared" si="1"/>
        <v>0</v>
      </c>
      <c r="X11" s="12">
        <f t="shared" si="1"/>
        <v>0</v>
      </c>
      <c r="Y11" s="12">
        <f t="shared" si="1"/>
        <v>0</v>
      </c>
      <c r="Z11" s="12">
        <f t="shared" si="1"/>
        <v>0</v>
      </c>
      <c r="AA11" s="12">
        <f t="shared" si="1"/>
        <v>1.5820000000000001</v>
      </c>
      <c r="AB11" s="12">
        <f t="shared" si="1"/>
        <v>0</v>
      </c>
      <c r="AC11" s="12">
        <f t="shared" si="1"/>
        <v>0</v>
      </c>
      <c r="AD11" s="12">
        <f t="shared" si="1"/>
        <v>0</v>
      </c>
      <c r="AE11" s="12">
        <f t="shared" si="1"/>
        <v>0</v>
      </c>
      <c r="AF11" s="12">
        <f t="shared" si="1"/>
        <v>2.181</v>
      </c>
      <c r="AG11" s="12">
        <f t="shared" si="1"/>
        <v>1.5169999999999999</v>
      </c>
      <c r="AH11" s="12">
        <f t="shared" si="1"/>
        <v>8.7520000000000007</v>
      </c>
      <c r="AI11" s="12">
        <f t="shared" si="1"/>
        <v>8.3849999999999998</v>
      </c>
      <c r="AJ11" s="12">
        <f t="shared" si="1"/>
        <v>0</v>
      </c>
      <c r="AK11" s="12">
        <f t="shared" si="1"/>
        <v>0</v>
      </c>
    </row>
    <row r="12" spans="1:48" ht="36.75" customHeight="1" x14ac:dyDescent="0.25">
      <c r="A12" s="9" t="s">
        <v>65</v>
      </c>
      <c r="B12" s="10" t="s">
        <v>66</v>
      </c>
      <c r="C12" s="6" t="s">
        <v>64</v>
      </c>
      <c r="D12" s="12">
        <f t="shared" ref="D12:H12" si="2">D19</f>
        <v>0</v>
      </c>
      <c r="E12" s="12">
        <f>E19</f>
        <v>0</v>
      </c>
      <c r="F12" s="12">
        <f t="shared" si="2"/>
        <v>0</v>
      </c>
      <c r="G12" s="12">
        <f t="shared" ref="G12:G17" si="3">F12</f>
        <v>0</v>
      </c>
      <c r="H12" s="12">
        <f t="shared" si="2"/>
        <v>19.68</v>
      </c>
      <c r="I12" s="12">
        <f t="shared" ref="I12:AK12" si="4">I19</f>
        <v>0</v>
      </c>
      <c r="J12" s="12">
        <f t="shared" si="4"/>
        <v>0</v>
      </c>
      <c r="K12" s="12">
        <f t="shared" si="4"/>
        <v>0</v>
      </c>
      <c r="L12" s="12">
        <f t="shared" si="4"/>
        <v>0</v>
      </c>
      <c r="M12" s="12">
        <f t="shared" si="4"/>
        <v>0</v>
      </c>
      <c r="N12" s="12">
        <f t="shared" si="4"/>
        <v>0</v>
      </c>
      <c r="O12" s="12">
        <f t="shared" si="4"/>
        <v>0</v>
      </c>
      <c r="P12" s="12">
        <f t="shared" si="4"/>
        <v>0</v>
      </c>
      <c r="Q12" s="12">
        <f t="shared" si="4"/>
        <v>0</v>
      </c>
      <c r="R12" s="12">
        <f t="shared" si="4"/>
        <v>0</v>
      </c>
      <c r="S12" s="12">
        <f t="shared" si="4"/>
        <v>0</v>
      </c>
      <c r="T12" s="12">
        <f t="shared" si="4"/>
        <v>0</v>
      </c>
      <c r="U12" s="12">
        <f t="shared" si="4"/>
        <v>0</v>
      </c>
      <c r="V12" s="12">
        <f t="shared" si="4"/>
        <v>0</v>
      </c>
      <c r="W12" s="12">
        <f t="shared" si="4"/>
        <v>0</v>
      </c>
      <c r="X12" s="12">
        <f t="shared" si="4"/>
        <v>0</v>
      </c>
      <c r="Y12" s="12">
        <f t="shared" si="4"/>
        <v>0</v>
      </c>
      <c r="Z12" s="12">
        <f t="shared" si="4"/>
        <v>0</v>
      </c>
      <c r="AA12" s="12">
        <f t="shared" si="4"/>
        <v>0</v>
      </c>
      <c r="AB12" s="12">
        <f t="shared" si="4"/>
        <v>0</v>
      </c>
      <c r="AC12" s="12">
        <f t="shared" si="4"/>
        <v>0</v>
      </c>
      <c r="AD12" s="12">
        <f t="shared" si="4"/>
        <v>0</v>
      </c>
      <c r="AE12" s="12">
        <f t="shared" si="4"/>
        <v>0</v>
      </c>
      <c r="AF12" s="12">
        <f t="shared" si="4"/>
        <v>0</v>
      </c>
      <c r="AG12" s="12">
        <f t="shared" si="4"/>
        <v>0</v>
      </c>
      <c r="AH12" s="12">
        <f t="shared" si="4"/>
        <v>0</v>
      </c>
      <c r="AI12" s="12">
        <f t="shared" si="4"/>
        <v>0</v>
      </c>
      <c r="AJ12" s="12">
        <f t="shared" si="4"/>
        <v>0</v>
      </c>
      <c r="AK12" s="12">
        <f t="shared" si="4"/>
        <v>0</v>
      </c>
    </row>
    <row r="13" spans="1:48" ht="36.75" customHeight="1" x14ac:dyDescent="0.25">
      <c r="A13" s="9" t="s">
        <v>67</v>
      </c>
      <c r="B13" s="10" t="s">
        <v>68</v>
      </c>
      <c r="C13" s="6" t="s">
        <v>64</v>
      </c>
      <c r="D13" s="12">
        <f t="shared" ref="D13" si="5">D36</f>
        <v>0</v>
      </c>
      <c r="E13" s="12">
        <v>0</v>
      </c>
      <c r="F13" s="12">
        <f t="shared" ref="F13:H13" si="6">F36</f>
        <v>0</v>
      </c>
      <c r="G13" s="12">
        <f t="shared" si="3"/>
        <v>0</v>
      </c>
      <c r="H13" s="12">
        <f t="shared" si="6"/>
        <v>0</v>
      </c>
      <c r="I13" s="12">
        <f t="shared" ref="I13:AK13" si="7">I36</f>
        <v>0</v>
      </c>
      <c r="J13" s="12">
        <f t="shared" si="7"/>
        <v>0</v>
      </c>
      <c r="K13" s="12">
        <f t="shared" si="7"/>
        <v>0</v>
      </c>
      <c r="L13" s="12">
        <f t="shared" si="7"/>
        <v>0</v>
      </c>
      <c r="M13" s="12">
        <f t="shared" si="7"/>
        <v>0</v>
      </c>
      <c r="N13" s="12">
        <f t="shared" si="7"/>
        <v>0</v>
      </c>
      <c r="O13" s="12">
        <f t="shared" si="7"/>
        <v>0</v>
      </c>
      <c r="P13" s="12">
        <f t="shared" si="7"/>
        <v>0</v>
      </c>
      <c r="Q13" s="12">
        <f t="shared" si="7"/>
        <v>0</v>
      </c>
      <c r="R13" s="12">
        <f t="shared" si="7"/>
        <v>0</v>
      </c>
      <c r="S13" s="12">
        <f t="shared" si="7"/>
        <v>0</v>
      </c>
      <c r="T13" s="12">
        <f t="shared" si="7"/>
        <v>0</v>
      </c>
      <c r="U13" s="12">
        <f t="shared" si="7"/>
        <v>0</v>
      </c>
      <c r="V13" s="12">
        <f t="shared" si="7"/>
        <v>0</v>
      </c>
      <c r="W13" s="12">
        <f t="shared" si="7"/>
        <v>0</v>
      </c>
      <c r="X13" s="12">
        <f t="shared" si="7"/>
        <v>0</v>
      </c>
      <c r="Y13" s="12">
        <f t="shared" si="7"/>
        <v>0</v>
      </c>
      <c r="Z13" s="12">
        <f t="shared" si="7"/>
        <v>0</v>
      </c>
      <c r="AA13" s="12">
        <f t="shared" si="7"/>
        <v>0</v>
      </c>
      <c r="AB13" s="12">
        <f t="shared" si="7"/>
        <v>0</v>
      </c>
      <c r="AC13" s="12">
        <f t="shared" si="7"/>
        <v>0</v>
      </c>
      <c r="AD13" s="12">
        <f t="shared" si="7"/>
        <v>0</v>
      </c>
      <c r="AE13" s="12">
        <f t="shared" si="7"/>
        <v>0</v>
      </c>
      <c r="AF13" s="12">
        <f t="shared" si="7"/>
        <v>0</v>
      </c>
      <c r="AG13" s="12">
        <f t="shared" si="7"/>
        <v>0</v>
      </c>
      <c r="AH13" s="12">
        <f t="shared" si="7"/>
        <v>0</v>
      </c>
      <c r="AI13" s="12">
        <f t="shared" si="7"/>
        <v>0</v>
      </c>
      <c r="AJ13" s="12">
        <f t="shared" si="7"/>
        <v>0</v>
      </c>
      <c r="AK13" s="12">
        <f t="shared" si="7"/>
        <v>0</v>
      </c>
    </row>
    <row r="14" spans="1:48" ht="49.5" customHeight="1" x14ac:dyDescent="0.25">
      <c r="A14" s="9" t="s">
        <v>69</v>
      </c>
      <c r="B14" s="10" t="s">
        <v>70</v>
      </c>
      <c r="C14" s="6" t="s">
        <v>64</v>
      </c>
      <c r="D14" s="12">
        <f t="shared" ref="D14:E14" si="8">D69</f>
        <v>0</v>
      </c>
      <c r="E14" s="12">
        <f t="shared" si="8"/>
        <v>0</v>
      </c>
      <c r="F14" s="12">
        <f t="shared" ref="F14:H14" si="9">F69</f>
        <v>0</v>
      </c>
      <c r="G14" s="12">
        <f t="shared" si="3"/>
        <v>0</v>
      </c>
      <c r="H14" s="12">
        <f t="shared" si="9"/>
        <v>0</v>
      </c>
      <c r="I14" s="12">
        <f t="shared" ref="I14:AK14" si="10">I69</f>
        <v>0</v>
      </c>
      <c r="J14" s="12">
        <f t="shared" si="10"/>
        <v>0</v>
      </c>
      <c r="K14" s="12">
        <f t="shared" si="10"/>
        <v>0</v>
      </c>
      <c r="L14" s="12">
        <f t="shared" si="10"/>
        <v>0</v>
      </c>
      <c r="M14" s="12">
        <f t="shared" si="10"/>
        <v>0</v>
      </c>
      <c r="N14" s="12">
        <f t="shared" si="10"/>
        <v>0</v>
      </c>
      <c r="O14" s="12">
        <f t="shared" si="10"/>
        <v>0</v>
      </c>
      <c r="P14" s="12">
        <f t="shared" si="10"/>
        <v>0</v>
      </c>
      <c r="Q14" s="12">
        <f t="shared" si="10"/>
        <v>0</v>
      </c>
      <c r="R14" s="12">
        <f t="shared" si="10"/>
        <v>0</v>
      </c>
      <c r="S14" s="12">
        <f t="shared" si="10"/>
        <v>0</v>
      </c>
      <c r="T14" s="12">
        <f t="shared" si="10"/>
        <v>0</v>
      </c>
      <c r="U14" s="12">
        <f t="shared" si="10"/>
        <v>0</v>
      </c>
      <c r="V14" s="12">
        <f t="shared" si="10"/>
        <v>0</v>
      </c>
      <c r="W14" s="12">
        <f t="shared" si="10"/>
        <v>0</v>
      </c>
      <c r="X14" s="12">
        <f t="shared" si="10"/>
        <v>0</v>
      </c>
      <c r="Y14" s="12">
        <f t="shared" si="10"/>
        <v>0</v>
      </c>
      <c r="Z14" s="12">
        <f t="shared" si="10"/>
        <v>0</v>
      </c>
      <c r="AA14" s="12">
        <f t="shared" si="10"/>
        <v>0</v>
      </c>
      <c r="AB14" s="12">
        <f t="shared" si="10"/>
        <v>0</v>
      </c>
      <c r="AC14" s="12">
        <f t="shared" si="10"/>
        <v>0</v>
      </c>
      <c r="AD14" s="12">
        <f t="shared" si="10"/>
        <v>0</v>
      </c>
      <c r="AE14" s="12">
        <f t="shared" si="10"/>
        <v>0</v>
      </c>
      <c r="AF14" s="12">
        <f t="shared" si="10"/>
        <v>0</v>
      </c>
      <c r="AG14" s="12">
        <f t="shared" si="10"/>
        <v>0</v>
      </c>
      <c r="AH14" s="12">
        <f t="shared" si="10"/>
        <v>0</v>
      </c>
      <c r="AI14" s="12">
        <f t="shared" si="10"/>
        <v>0</v>
      </c>
      <c r="AJ14" s="12">
        <f t="shared" si="10"/>
        <v>0</v>
      </c>
      <c r="AK14" s="12">
        <f t="shared" si="10"/>
        <v>0</v>
      </c>
    </row>
    <row r="15" spans="1:48" ht="36.75" customHeight="1" x14ac:dyDescent="0.25">
      <c r="A15" s="9" t="s">
        <v>71</v>
      </c>
      <c r="B15" s="10" t="s">
        <v>72</v>
      </c>
      <c r="C15" s="6" t="s">
        <v>64</v>
      </c>
      <c r="D15" s="12">
        <f t="shared" ref="D15:E15" si="11">D72</f>
        <v>0</v>
      </c>
      <c r="E15" s="12">
        <f t="shared" si="11"/>
        <v>0</v>
      </c>
      <c r="F15" s="12">
        <f t="shared" ref="F15:H15" si="12">F72</f>
        <v>0</v>
      </c>
      <c r="G15" s="12">
        <f t="shared" si="3"/>
        <v>0</v>
      </c>
      <c r="H15" s="12">
        <f t="shared" si="12"/>
        <v>0.6</v>
      </c>
      <c r="I15" s="12">
        <f t="shared" ref="I15:AK15" si="13">I72</f>
        <v>0.6</v>
      </c>
      <c r="J15" s="12">
        <f t="shared" si="13"/>
        <v>0</v>
      </c>
      <c r="K15" s="12">
        <f t="shared" si="13"/>
        <v>0</v>
      </c>
      <c r="L15" s="12">
        <f t="shared" si="13"/>
        <v>0</v>
      </c>
      <c r="M15" s="12">
        <f t="shared" si="13"/>
        <v>0</v>
      </c>
      <c r="N15" s="12">
        <f t="shared" si="13"/>
        <v>0</v>
      </c>
      <c r="O15" s="12">
        <f t="shared" si="13"/>
        <v>0</v>
      </c>
      <c r="P15" s="12">
        <f t="shared" si="13"/>
        <v>0</v>
      </c>
      <c r="Q15" s="12">
        <f t="shared" si="13"/>
        <v>0</v>
      </c>
      <c r="R15" s="12">
        <f t="shared" si="13"/>
        <v>0</v>
      </c>
      <c r="S15" s="12">
        <f t="shared" si="13"/>
        <v>0</v>
      </c>
      <c r="T15" s="12">
        <f t="shared" si="13"/>
        <v>0</v>
      </c>
      <c r="U15" s="12">
        <f t="shared" si="13"/>
        <v>0</v>
      </c>
      <c r="V15" s="12">
        <f t="shared" si="13"/>
        <v>0</v>
      </c>
      <c r="W15" s="12">
        <f t="shared" si="13"/>
        <v>0</v>
      </c>
      <c r="X15" s="12">
        <f t="shared" si="13"/>
        <v>0</v>
      </c>
      <c r="Y15" s="12">
        <f t="shared" si="13"/>
        <v>0</v>
      </c>
      <c r="Z15" s="12">
        <f t="shared" si="13"/>
        <v>0</v>
      </c>
      <c r="AA15" s="12">
        <f t="shared" si="13"/>
        <v>0</v>
      </c>
      <c r="AB15" s="12">
        <f t="shared" si="13"/>
        <v>0</v>
      </c>
      <c r="AC15" s="12">
        <f t="shared" si="13"/>
        <v>0</v>
      </c>
      <c r="AD15" s="12">
        <f t="shared" si="13"/>
        <v>0</v>
      </c>
      <c r="AE15" s="12">
        <f t="shared" si="13"/>
        <v>0</v>
      </c>
      <c r="AF15" s="12">
        <f t="shared" si="13"/>
        <v>0</v>
      </c>
      <c r="AG15" s="12">
        <f t="shared" si="13"/>
        <v>0</v>
      </c>
      <c r="AH15" s="12">
        <f t="shared" si="13"/>
        <v>0</v>
      </c>
      <c r="AI15" s="12">
        <f t="shared" si="13"/>
        <v>0</v>
      </c>
      <c r="AJ15" s="12">
        <f t="shared" si="13"/>
        <v>0</v>
      </c>
      <c r="AK15" s="12">
        <f t="shared" si="13"/>
        <v>0</v>
      </c>
    </row>
    <row r="16" spans="1:48" ht="36.75" customHeight="1" x14ac:dyDescent="0.25">
      <c r="A16" s="9" t="s">
        <v>73</v>
      </c>
      <c r="B16" s="10" t="s">
        <v>74</v>
      </c>
      <c r="C16" s="6" t="s">
        <v>64</v>
      </c>
      <c r="D16" s="12">
        <f t="shared" ref="D16:E16" si="14">D81</f>
        <v>0</v>
      </c>
      <c r="E16" s="12">
        <f t="shared" si="14"/>
        <v>0</v>
      </c>
      <c r="F16" s="12">
        <f t="shared" ref="F16:H16" si="15">F81</f>
        <v>0</v>
      </c>
      <c r="G16" s="12">
        <f t="shared" si="3"/>
        <v>0</v>
      </c>
      <c r="H16" s="12">
        <f t="shared" si="15"/>
        <v>0</v>
      </c>
      <c r="I16" s="12">
        <f t="shared" ref="I16:AK16" si="16">I81</f>
        <v>0</v>
      </c>
      <c r="J16" s="12">
        <f t="shared" si="16"/>
        <v>0</v>
      </c>
      <c r="K16" s="12">
        <f t="shared" si="16"/>
        <v>0</v>
      </c>
      <c r="L16" s="12">
        <f t="shared" si="16"/>
        <v>0</v>
      </c>
      <c r="M16" s="12">
        <f t="shared" si="16"/>
        <v>0</v>
      </c>
      <c r="N16" s="12">
        <f t="shared" si="16"/>
        <v>0</v>
      </c>
      <c r="O16" s="12">
        <f t="shared" si="16"/>
        <v>0</v>
      </c>
      <c r="P16" s="12">
        <f t="shared" si="16"/>
        <v>0</v>
      </c>
      <c r="Q16" s="12">
        <f t="shared" si="16"/>
        <v>0</v>
      </c>
      <c r="R16" s="12">
        <f t="shared" si="16"/>
        <v>0</v>
      </c>
      <c r="S16" s="12">
        <f t="shared" si="16"/>
        <v>0</v>
      </c>
      <c r="T16" s="12">
        <f t="shared" si="16"/>
        <v>0</v>
      </c>
      <c r="U16" s="12">
        <f t="shared" si="16"/>
        <v>0</v>
      </c>
      <c r="V16" s="12">
        <f t="shared" si="16"/>
        <v>0</v>
      </c>
      <c r="W16" s="12">
        <f t="shared" si="16"/>
        <v>0</v>
      </c>
      <c r="X16" s="12">
        <f t="shared" si="16"/>
        <v>0</v>
      </c>
      <c r="Y16" s="12">
        <f t="shared" si="16"/>
        <v>0</v>
      </c>
      <c r="Z16" s="12">
        <f t="shared" si="16"/>
        <v>0</v>
      </c>
      <c r="AA16" s="12">
        <f t="shared" si="16"/>
        <v>0</v>
      </c>
      <c r="AB16" s="12">
        <f t="shared" si="16"/>
        <v>0</v>
      </c>
      <c r="AC16" s="12">
        <f t="shared" si="16"/>
        <v>0</v>
      </c>
      <c r="AD16" s="12">
        <f t="shared" si="16"/>
        <v>0</v>
      </c>
      <c r="AE16" s="12">
        <f t="shared" si="16"/>
        <v>0</v>
      </c>
      <c r="AF16" s="12">
        <f t="shared" si="16"/>
        <v>0</v>
      </c>
      <c r="AG16" s="12">
        <f t="shared" si="16"/>
        <v>0</v>
      </c>
      <c r="AH16" s="12">
        <f t="shared" si="16"/>
        <v>0</v>
      </c>
      <c r="AI16" s="12">
        <f t="shared" si="16"/>
        <v>0</v>
      </c>
      <c r="AJ16" s="12">
        <f t="shared" si="16"/>
        <v>0</v>
      </c>
      <c r="AK16" s="12">
        <f t="shared" si="16"/>
        <v>0</v>
      </c>
    </row>
    <row r="17" spans="1:255" ht="36.75" customHeight="1" x14ac:dyDescent="0.25">
      <c r="A17" s="13" t="s">
        <v>75</v>
      </c>
      <c r="B17" s="10" t="s">
        <v>76</v>
      </c>
      <c r="C17" s="6" t="s">
        <v>64</v>
      </c>
      <c r="D17" s="12">
        <f t="shared" ref="D17:E17" si="17">D82</f>
        <v>0</v>
      </c>
      <c r="E17" s="12">
        <f t="shared" si="17"/>
        <v>0</v>
      </c>
      <c r="F17" s="12">
        <f t="shared" ref="F17:H17" si="18">F82</f>
        <v>0</v>
      </c>
      <c r="G17" s="12">
        <f t="shared" si="3"/>
        <v>0</v>
      </c>
      <c r="H17" s="12">
        <f t="shared" si="18"/>
        <v>0</v>
      </c>
      <c r="I17" s="12">
        <f t="shared" ref="I17:AK17" si="19">I82</f>
        <v>0</v>
      </c>
      <c r="J17" s="12">
        <f t="shared" si="19"/>
        <v>0</v>
      </c>
      <c r="K17" s="12">
        <f t="shared" si="19"/>
        <v>0</v>
      </c>
      <c r="L17" s="12">
        <f t="shared" si="19"/>
        <v>0</v>
      </c>
      <c r="M17" s="12">
        <f t="shared" si="19"/>
        <v>0</v>
      </c>
      <c r="N17" s="12">
        <f t="shared" si="19"/>
        <v>0</v>
      </c>
      <c r="O17" s="12">
        <f t="shared" si="19"/>
        <v>0</v>
      </c>
      <c r="P17" s="12">
        <f t="shared" si="19"/>
        <v>0</v>
      </c>
      <c r="Q17" s="12">
        <f t="shared" si="19"/>
        <v>0</v>
      </c>
      <c r="R17" s="12">
        <f t="shared" si="19"/>
        <v>0</v>
      </c>
      <c r="S17" s="12">
        <f t="shared" si="19"/>
        <v>0</v>
      </c>
      <c r="T17" s="12">
        <f t="shared" si="19"/>
        <v>0</v>
      </c>
      <c r="U17" s="12">
        <f t="shared" si="19"/>
        <v>0</v>
      </c>
      <c r="V17" s="12">
        <f t="shared" si="19"/>
        <v>0</v>
      </c>
      <c r="W17" s="12">
        <f t="shared" si="19"/>
        <v>0</v>
      </c>
      <c r="X17" s="12">
        <f t="shared" si="19"/>
        <v>0</v>
      </c>
      <c r="Y17" s="12">
        <f t="shared" si="19"/>
        <v>0</v>
      </c>
      <c r="Z17" s="12">
        <f t="shared" si="19"/>
        <v>0</v>
      </c>
      <c r="AA17" s="12">
        <f t="shared" si="19"/>
        <v>1.5820000000000001</v>
      </c>
      <c r="AB17" s="12">
        <f t="shared" si="19"/>
        <v>0</v>
      </c>
      <c r="AC17" s="12">
        <f t="shared" si="19"/>
        <v>0</v>
      </c>
      <c r="AD17" s="12">
        <f t="shared" si="19"/>
        <v>0</v>
      </c>
      <c r="AE17" s="12">
        <f t="shared" si="19"/>
        <v>0</v>
      </c>
      <c r="AF17" s="12">
        <f t="shared" si="19"/>
        <v>2.181</v>
      </c>
      <c r="AG17" s="12">
        <f t="shared" si="19"/>
        <v>1.5169999999999999</v>
      </c>
      <c r="AH17" s="12">
        <f>AH82</f>
        <v>8.7520000000000007</v>
      </c>
      <c r="AI17" s="12">
        <f t="shared" si="19"/>
        <v>8.3849999999999998</v>
      </c>
      <c r="AJ17" s="12">
        <f t="shared" si="19"/>
        <v>0</v>
      </c>
      <c r="AK17" s="12">
        <f t="shared" si="19"/>
        <v>0</v>
      </c>
    </row>
    <row r="18" spans="1:255" ht="18" customHeight="1" x14ac:dyDescent="0.25">
      <c r="A18" s="9" t="s">
        <v>77</v>
      </c>
      <c r="B18" s="10" t="s">
        <v>78</v>
      </c>
      <c r="C18" s="6" t="s">
        <v>64</v>
      </c>
      <c r="D18" s="11" t="s">
        <v>61</v>
      </c>
      <c r="E18" s="11" t="s">
        <v>61</v>
      </c>
      <c r="F18" s="11" t="s">
        <v>61</v>
      </c>
      <c r="G18" s="11" t="s">
        <v>61</v>
      </c>
      <c r="H18" s="11" t="s">
        <v>61</v>
      </c>
      <c r="I18" s="11" t="s">
        <v>61</v>
      </c>
      <c r="J18" s="11" t="s">
        <v>61</v>
      </c>
      <c r="K18" s="11" t="s">
        <v>61</v>
      </c>
      <c r="L18" s="11" t="s">
        <v>61</v>
      </c>
      <c r="M18" s="11" t="s">
        <v>61</v>
      </c>
      <c r="N18" s="11" t="s">
        <v>61</v>
      </c>
      <c r="O18" s="11" t="s">
        <v>61</v>
      </c>
      <c r="P18" s="11" t="s">
        <v>61</v>
      </c>
      <c r="Q18" s="11" t="s">
        <v>61</v>
      </c>
      <c r="R18" s="11" t="s">
        <v>61</v>
      </c>
      <c r="S18" s="11" t="s">
        <v>61</v>
      </c>
      <c r="T18" s="11" t="s">
        <v>61</v>
      </c>
      <c r="U18" s="11" t="s">
        <v>61</v>
      </c>
      <c r="V18" s="11" t="s">
        <v>61</v>
      </c>
      <c r="W18" s="11" t="s">
        <v>61</v>
      </c>
      <c r="X18" s="11" t="s">
        <v>61</v>
      </c>
      <c r="Y18" s="11" t="s">
        <v>61</v>
      </c>
      <c r="Z18" s="11" t="s">
        <v>61</v>
      </c>
      <c r="AA18" s="11" t="s">
        <v>61</v>
      </c>
      <c r="AB18" s="11" t="s">
        <v>61</v>
      </c>
      <c r="AC18" s="11" t="s">
        <v>61</v>
      </c>
      <c r="AD18" s="11" t="s">
        <v>61</v>
      </c>
      <c r="AE18" s="11" t="s">
        <v>61</v>
      </c>
      <c r="AF18" s="11" t="s">
        <v>61</v>
      </c>
      <c r="AG18" s="12" t="str">
        <f t="shared" ref="AG18:AG75" si="20">AF18</f>
        <v>нд</v>
      </c>
      <c r="AH18" s="11" t="s">
        <v>61</v>
      </c>
      <c r="AI18" s="12" t="str">
        <f t="shared" ref="AI18:AI74" si="21">AH18</f>
        <v>нд</v>
      </c>
      <c r="AJ18" s="11" t="s">
        <v>61</v>
      </c>
      <c r="AK18" s="11" t="s">
        <v>61</v>
      </c>
    </row>
    <row r="19" spans="1:255" ht="33.75" customHeight="1" x14ac:dyDescent="0.25">
      <c r="A19" s="9" t="s">
        <v>79</v>
      </c>
      <c r="B19" s="10" t="s">
        <v>210</v>
      </c>
      <c r="C19" s="14" t="s">
        <v>64</v>
      </c>
      <c r="D19" s="12">
        <f t="shared" ref="D19:D41" si="22">D20+D21+D22+D23+D24+D25</f>
        <v>0</v>
      </c>
      <c r="E19" s="12">
        <v>0</v>
      </c>
      <c r="F19" s="12">
        <f>F20+F25+F28+F33</f>
        <v>0</v>
      </c>
      <c r="G19" s="12" t="s">
        <v>61</v>
      </c>
      <c r="H19" s="12">
        <f>H20+H25+H28+H33</f>
        <v>19.68</v>
      </c>
      <c r="I19" s="12">
        <f>I20+I25+I28+I33</f>
        <v>0</v>
      </c>
      <c r="J19" s="12">
        <f>J20+J25+J28+J33</f>
        <v>0</v>
      </c>
      <c r="K19" s="12">
        <f t="shared" ref="K19:AJ19" si="23">K20+K25+K28+K33</f>
        <v>0</v>
      </c>
      <c r="L19" s="12">
        <f t="shared" si="23"/>
        <v>0</v>
      </c>
      <c r="M19" s="12">
        <f t="shared" si="23"/>
        <v>0</v>
      </c>
      <c r="N19" s="12">
        <f t="shared" si="23"/>
        <v>0</v>
      </c>
      <c r="O19" s="12">
        <f t="shared" si="23"/>
        <v>0</v>
      </c>
      <c r="P19" s="12">
        <f t="shared" si="23"/>
        <v>0</v>
      </c>
      <c r="Q19" s="12">
        <f t="shared" si="23"/>
        <v>0</v>
      </c>
      <c r="R19" s="12">
        <f t="shared" si="23"/>
        <v>0</v>
      </c>
      <c r="S19" s="12">
        <f t="shared" si="23"/>
        <v>0</v>
      </c>
      <c r="T19" s="12">
        <f t="shared" si="23"/>
        <v>0</v>
      </c>
      <c r="U19" s="12">
        <f t="shared" si="23"/>
        <v>0</v>
      </c>
      <c r="V19" s="12">
        <f t="shared" si="23"/>
        <v>0</v>
      </c>
      <c r="W19" s="12">
        <f t="shared" si="23"/>
        <v>0</v>
      </c>
      <c r="X19" s="12">
        <f t="shared" si="23"/>
        <v>0</v>
      </c>
      <c r="Y19" s="12">
        <f t="shared" si="23"/>
        <v>0</v>
      </c>
      <c r="Z19" s="12">
        <f t="shared" si="23"/>
        <v>0</v>
      </c>
      <c r="AA19" s="12">
        <f t="shared" si="23"/>
        <v>0</v>
      </c>
      <c r="AB19" s="12">
        <f t="shared" si="23"/>
        <v>0</v>
      </c>
      <c r="AC19" s="12">
        <f t="shared" si="23"/>
        <v>0</v>
      </c>
      <c r="AD19" s="12">
        <f t="shared" si="23"/>
        <v>0</v>
      </c>
      <c r="AE19" s="12">
        <f t="shared" si="23"/>
        <v>0</v>
      </c>
      <c r="AF19" s="12">
        <f t="shared" si="23"/>
        <v>0</v>
      </c>
      <c r="AG19" s="12">
        <f t="shared" si="23"/>
        <v>0</v>
      </c>
      <c r="AH19" s="12">
        <f t="shared" si="23"/>
        <v>0</v>
      </c>
      <c r="AI19" s="12">
        <f t="shared" si="23"/>
        <v>0</v>
      </c>
      <c r="AJ19" s="12">
        <f t="shared" si="23"/>
        <v>0</v>
      </c>
      <c r="AK19" s="12">
        <f>AK20+AK25+AK28+AK33</f>
        <v>0</v>
      </c>
    </row>
    <row r="20" spans="1:255" ht="32.25" customHeight="1" x14ac:dyDescent="0.25">
      <c r="A20" s="13" t="s">
        <v>80</v>
      </c>
      <c r="B20" s="10" t="s">
        <v>81</v>
      </c>
      <c r="C20" s="14" t="s">
        <v>64</v>
      </c>
      <c r="D20" s="12">
        <f t="shared" si="22"/>
        <v>0</v>
      </c>
      <c r="E20" s="12">
        <f t="shared" ref="E20:AJ20" si="24">E21</f>
        <v>0</v>
      </c>
      <c r="F20" s="12">
        <f t="shared" si="24"/>
        <v>0</v>
      </c>
      <c r="G20" s="12">
        <f t="shared" si="24"/>
        <v>0</v>
      </c>
      <c r="H20" s="12">
        <f t="shared" si="24"/>
        <v>19.68</v>
      </c>
      <c r="I20" s="12">
        <f t="shared" si="24"/>
        <v>0</v>
      </c>
      <c r="J20" s="12">
        <f t="shared" si="24"/>
        <v>0</v>
      </c>
      <c r="K20" s="12">
        <f t="shared" si="24"/>
        <v>0</v>
      </c>
      <c r="L20" s="12">
        <f t="shared" si="24"/>
        <v>0</v>
      </c>
      <c r="M20" s="12">
        <f t="shared" si="24"/>
        <v>0</v>
      </c>
      <c r="N20" s="12">
        <f t="shared" si="24"/>
        <v>0</v>
      </c>
      <c r="O20" s="12">
        <f t="shared" si="24"/>
        <v>0</v>
      </c>
      <c r="P20" s="12">
        <f t="shared" si="24"/>
        <v>0</v>
      </c>
      <c r="Q20" s="12">
        <f t="shared" si="24"/>
        <v>0</v>
      </c>
      <c r="R20" s="12">
        <f t="shared" si="24"/>
        <v>0</v>
      </c>
      <c r="S20" s="12">
        <f t="shared" si="24"/>
        <v>0</v>
      </c>
      <c r="T20" s="12">
        <f t="shared" si="24"/>
        <v>0</v>
      </c>
      <c r="U20" s="12">
        <f t="shared" si="24"/>
        <v>0</v>
      </c>
      <c r="V20" s="12">
        <f t="shared" si="24"/>
        <v>0</v>
      </c>
      <c r="W20" s="12">
        <f t="shared" si="24"/>
        <v>0</v>
      </c>
      <c r="X20" s="12">
        <f t="shared" si="24"/>
        <v>0</v>
      </c>
      <c r="Y20" s="12">
        <f t="shared" si="24"/>
        <v>0</v>
      </c>
      <c r="Z20" s="12">
        <f t="shared" si="24"/>
        <v>0</v>
      </c>
      <c r="AA20" s="12">
        <f t="shared" si="24"/>
        <v>0</v>
      </c>
      <c r="AB20" s="12">
        <f t="shared" si="24"/>
        <v>0</v>
      </c>
      <c r="AC20" s="12">
        <f t="shared" si="24"/>
        <v>0</v>
      </c>
      <c r="AD20" s="12">
        <f t="shared" si="24"/>
        <v>0</v>
      </c>
      <c r="AE20" s="12">
        <f t="shared" si="24"/>
        <v>0</v>
      </c>
      <c r="AF20" s="12">
        <f t="shared" si="24"/>
        <v>0</v>
      </c>
      <c r="AG20" s="12">
        <f t="shared" si="24"/>
        <v>0</v>
      </c>
      <c r="AH20" s="12">
        <f t="shared" si="24"/>
        <v>0</v>
      </c>
      <c r="AI20" s="12">
        <f t="shared" si="24"/>
        <v>0</v>
      </c>
      <c r="AJ20" s="12">
        <f t="shared" si="24"/>
        <v>0</v>
      </c>
      <c r="AK20" s="12">
        <v>0</v>
      </c>
    </row>
    <row r="21" spans="1:255" ht="50.1" customHeight="1" x14ac:dyDescent="0.25">
      <c r="A21" s="13" t="s">
        <v>82</v>
      </c>
      <c r="B21" s="10" t="s">
        <v>83</v>
      </c>
      <c r="C21" s="14" t="s">
        <v>64</v>
      </c>
      <c r="D21" s="12">
        <f t="shared" si="22"/>
        <v>0</v>
      </c>
      <c r="E21" s="12">
        <f t="shared" ref="E21:AJ21" si="25">E22</f>
        <v>0</v>
      </c>
      <c r="F21" s="12">
        <f t="shared" si="25"/>
        <v>0</v>
      </c>
      <c r="G21" s="12">
        <f t="shared" si="25"/>
        <v>0</v>
      </c>
      <c r="H21" s="12">
        <f t="shared" si="25"/>
        <v>19.68</v>
      </c>
      <c r="I21" s="12">
        <f t="shared" si="25"/>
        <v>0</v>
      </c>
      <c r="J21" s="12">
        <f t="shared" si="25"/>
        <v>0</v>
      </c>
      <c r="K21" s="12">
        <f t="shared" si="25"/>
        <v>0</v>
      </c>
      <c r="L21" s="12">
        <f t="shared" si="25"/>
        <v>0</v>
      </c>
      <c r="M21" s="12">
        <f t="shared" si="25"/>
        <v>0</v>
      </c>
      <c r="N21" s="12">
        <f t="shared" si="25"/>
        <v>0</v>
      </c>
      <c r="O21" s="12">
        <f t="shared" si="25"/>
        <v>0</v>
      </c>
      <c r="P21" s="12">
        <f t="shared" si="25"/>
        <v>0</v>
      </c>
      <c r="Q21" s="12">
        <f t="shared" si="25"/>
        <v>0</v>
      </c>
      <c r="R21" s="12">
        <f t="shared" si="25"/>
        <v>0</v>
      </c>
      <c r="S21" s="12">
        <f t="shared" si="25"/>
        <v>0</v>
      </c>
      <c r="T21" s="12">
        <f t="shared" si="25"/>
        <v>0</v>
      </c>
      <c r="U21" s="12">
        <f t="shared" si="25"/>
        <v>0</v>
      </c>
      <c r="V21" s="12">
        <f t="shared" si="25"/>
        <v>0</v>
      </c>
      <c r="W21" s="12">
        <f t="shared" si="25"/>
        <v>0</v>
      </c>
      <c r="X21" s="12">
        <f t="shared" si="25"/>
        <v>0</v>
      </c>
      <c r="Y21" s="12">
        <f t="shared" si="25"/>
        <v>0</v>
      </c>
      <c r="Z21" s="12">
        <f t="shared" si="25"/>
        <v>0</v>
      </c>
      <c r="AA21" s="12">
        <f t="shared" si="25"/>
        <v>0</v>
      </c>
      <c r="AB21" s="12">
        <f t="shared" si="25"/>
        <v>0</v>
      </c>
      <c r="AC21" s="12">
        <f t="shared" si="25"/>
        <v>0</v>
      </c>
      <c r="AD21" s="12">
        <f t="shared" si="25"/>
        <v>0</v>
      </c>
      <c r="AE21" s="12">
        <f t="shared" si="25"/>
        <v>0</v>
      </c>
      <c r="AF21" s="12">
        <f t="shared" si="25"/>
        <v>0</v>
      </c>
      <c r="AG21" s="12">
        <f t="shared" si="25"/>
        <v>0</v>
      </c>
      <c r="AH21" s="12">
        <f t="shared" si="25"/>
        <v>0</v>
      </c>
      <c r="AI21" s="12">
        <f t="shared" si="25"/>
        <v>0</v>
      </c>
      <c r="AJ21" s="12">
        <f t="shared" si="25"/>
        <v>0</v>
      </c>
      <c r="AK21" s="12" t="s">
        <v>61</v>
      </c>
    </row>
    <row r="22" spans="1:255" ht="50.1" customHeight="1" x14ac:dyDescent="0.25">
      <c r="A22" s="13" t="s">
        <v>196</v>
      </c>
      <c r="B22" s="10" t="s">
        <v>197</v>
      </c>
      <c r="C22" s="14" t="s">
        <v>198</v>
      </c>
      <c r="D22" s="14">
        <f t="shared" si="22"/>
        <v>0</v>
      </c>
      <c r="E22" s="14">
        <v>0</v>
      </c>
      <c r="F22" s="14">
        <v>0</v>
      </c>
      <c r="G22" s="14">
        <v>0</v>
      </c>
      <c r="H22" s="14">
        <v>19.68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f t="shared" si="20"/>
        <v>0</v>
      </c>
      <c r="AH22" s="14">
        <v>0</v>
      </c>
      <c r="AI22" s="14">
        <f t="shared" si="21"/>
        <v>0</v>
      </c>
      <c r="AJ22" s="14">
        <v>0</v>
      </c>
      <c r="AK22" s="14">
        <v>0</v>
      </c>
    </row>
    <row r="23" spans="1:255" ht="50.1" customHeight="1" x14ac:dyDescent="0.25">
      <c r="A23" s="13" t="s">
        <v>84</v>
      </c>
      <c r="B23" s="10" t="s">
        <v>85</v>
      </c>
      <c r="C23" s="14" t="s">
        <v>64</v>
      </c>
      <c r="D23" s="12">
        <f t="shared" si="22"/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f t="shared" si="20"/>
        <v>0</v>
      </c>
      <c r="AH23" s="12">
        <v>0</v>
      </c>
      <c r="AI23" s="12">
        <f t="shared" si="21"/>
        <v>0</v>
      </c>
      <c r="AJ23" s="12">
        <v>0</v>
      </c>
      <c r="AK23" s="12">
        <v>0</v>
      </c>
    </row>
    <row r="24" spans="1:255" ht="50.1" customHeight="1" x14ac:dyDescent="0.25">
      <c r="A24" s="13" t="s">
        <v>86</v>
      </c>
      <c r="B24" s="10" t="s">
        <v>87</v>
      </c>
      <c r="C24" s="14" t="s">
        <v>64</v>
      </c>
      <c r="D24" s="12">
        <f t="shared" si="22"/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f t="shared" si="20"/>
        <v>0</v>
      </c>
      <c r="AH24" s="12">
        <v>0</v>
      </c>
      <c r="AI24" s="12">
        <f t="shared" si="21"/>
        <v>0</v>
      </c>
      <c r="AJ24" s="12">
        <v>0</v>
      </c>
      <c r="AK24" s="12">
        <v>0</v>
      </c>
    </row>
    <row r="25" spans="1:255" ht="50.1" customHeight="1" collapsed="1" x14ac:dyDescent="0.25">
      <c r="A25" s="13" t="s">
        <v>88</v>
      </c>
      <c r="B25" s="10" t="s">
        <v>89</v>
      </c>
      <c r="C25" s="14" t="s">
        <v>64</v>
      </c>
      <c r="D25" s="12">
        <f t="shared" si="22"/>
        <v>0</v>
      </c>
      <c r="E25" s="12">
        <f>E26+E27</f>
        <v>0</v>
      </c>
      <c r="F25" s="12">
        <f t="shared" ref="F25:AK25" si="26">F26+F27</f>
        <v>0</v>
      </c>
      <c r="G25" s="12">
        <f t="shared" si="26"/>
        <v>0</v>
      </c>
      <c r="H25" s="12">
        <f t="shared" si="26"/>
        <v>0</v>
      </c>
      <c r="I25" s="12">
        <f t="shared" si="26"/>
        <v>0</v>
      </c>
      <c r="J25" s="12">
        <f t="shared" si="26"/>
        <v>0</v>
      </c>
      <c r="K25" s="12">
        <f t="shared" si="26"/>
        <v>0</v>
      </c>
      <c r="L25" s="12">
        <f t="shared" si="26"/>
        <v>0</v>
      </c>
      <c r="M25" s="12">
        <f t="shared" si="26"/>
        <v>0</v>
      </c>
      <c r="N25" s="12">
        <f t="shared" si="26"/>
        <v>0</v>
      </c>
      <c r="O25" s="12">
        <f t="shared" si="26"/>
        <v>0</v>
      </c>
      <c r="P25" s="12">
        <f t="shared" si="26"/>
        <v>0</v>
      </c>
      <c r="Q25" s="12">
        <f t="shared" si="26"/>
        <v>0</v>
      </c>
      <c r="R25" s="12">
        <f t="shared" si="26"/>
        <v>0</v>
      </c>
      <c r="S25" s="12">
        <f t="shared" si="26"/>
        <v>0</v>
      </c>
      <c r="T25" s="12">
        <f t="shared" si="26"/>
        <v>0</v>
      </c>
      <c r="U25" s="12">
        <f t="shared" si="26"/>
        <v>0</v>
      </c>
      <c r="V25" s="12">
        <f t="shared" si="26"/>
        <v>0</v>
      </c>
      <c r="W25" s="12">
        <f t="shared" si="26"/>
        <v>0</v>
      </c>
      <c r="X25" s="12">
        <f t="shared" si="26"/>
        <v>0</v>
      </c>
      <c r="Y25" s="12">
        <f t="shared" si="26"/>
        <v>0</v>
      </c>
      <c r="Z25" s="12">
        <f t="shared" si="26"/>
        <v>0</v>
      </c>
      <c r="AA25" s="12">
        <f t="shared" si="26"/>
        <v>0</v>
      </c>
      <c r="AB25" s="12">
        <f t="shared" si="26"/>
        <v>0</v>
      </c>
      <c r="AC25" s="12">
        <f t="shared" si="26"/>
        <v>0</v>
      </c>
      <c r="AD25" s="12">
        <f t="shared" si="26"/>
        <v>0</v>
      </c>
      <c r="AE25" s="12">
        <f t="shared" si="26"/>
        <v>0</v>
      </c>
      <c r="AF25" s="12">
        <f t="shared" si="26"/>
        <v>0</v>
      </c>
      <c r="AG25" s="12">
        <f t="shared" si="20"/>
        <v>0</v>
      </c>
      <c r="AH25" s="12">
        <f t="shared" si="26"/>
        <v>0</v>
      </c>
      <c r="AI25" s="12">
        <f t="shared" si="21"/>
        <v>0</v>
      </c>
      <c r="AJ25" s="12">
        <f t="shared" si="26"/>
        <v>0</v>
      </c>
      <c r="AK25" s="12">
        <f t="shared" si="26"/>
        <v>0</v>
      </c>
    </row>
    <row r="26" spans="1:255" ht="68.25" customHeight="1" x14ac:dyDescent="0.25">
      <c r="A26" s="13" t="s">
        <v>90</v>
      </c>
      <c r="B26" s="10" t="s">
        <v>91</v>
      </c>
      <c r="C26" s="14" t="s">
        <v>64</v>
      </c>
      <c r="D26" s="12">
        <f t="shared" si="22"/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f t="shared" si="20"/>
        <v>0</v>
      </c>
      <c r="AH26" s="12">
        <v>0</v>
      </c>
      <c r="AI26" s="12">
        <f t="shared" si="21"/>
        <v>0</v>
      </c>
      <c r="AJ26" s="12">
        <v>0</v>
      </c>
      <c r="AK26" s="12">
        <v>0</v>
      </c>
    </row>
    <row r="27" spans="1:255" ht="58.5" customHeight="1" x14ac:dyDescent="0.25">
      <c r="A27" s="13" t="s">
        <v>92</v>
      </c>
      <c r="B27" s="10" t="s">
        <v>93</v>
      </c>
      <c r="C27" s="14" t="s">
        <v>64</v>
      </c>
      <c r="D27" s="12">
        <f t="shared" si="22"/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f t="shared" si="20"/>
        <v>0</v>
      </c>
      <c r="AH27" s="12">
        <v>0</v>
      </c>
      <c r="AI27" s="12">
        <f t="shared" si="21"/>
        <v>0</v>
      </c>
      <c r="AJ27" s="12">
        <v>0</v>
      </c>
      <c r="AK27" s="12">
        <v>0</v>
      </c>
    </row>
    <row r="28" spans="1:255" ht="55.5" customHeight="1" x14ac:dyDescent="0.25">
      <c r="A28" s="13" t="s">
        <v>94</v>
      </c>
      <c r="B28" s="10" t="s">
        <v>95</v>
      </c>
      <c r="C28" s="14" t="s">
        <v>64</v>
      </c>
      <c r="D28" s="12">
        <f t="shared" si="22"/>
        <v>0</v>
      </c>
      <c r="E28" s="12">
        <f>E29+E30+E31+E32</f>
        <v>0</v>
      </c>
      <c r="F28" s="12">
        <f t="shared" ref="F28:AK28" si="27">F29+F30+F31+F32</f>
        <v>0</v>
      </c>
      <c r="G28" s="12">
        <f t="shared" si="27"/>
        <v>0</v>
      </c>
      <c r="H28" s="12">
        <f t="shared" si="27"/>
        <v>0</v>
      </c>
      <c r="I28" s="12">
        <f t="shared" si="27"/>
        <v>0</v>
      </c>
      <c r="J28" s="12">
        <f t="shared" si="27"/>
        <v>0</v>
      </c>
      <c r="K28" s="12">
        <f t="shared" si="27"/>
        <v>0</v>
      </c>
      <c r="L28" s="12">
        <f t="shared" si="27"/>
        <v>0</v>
      </c>
      <c r="M28" s="12">
        <f t="shared" si="27"/>
        <v>0</v>
      </c>
      <c r="N28" s="12">
        <f t="shared" si="27"/>
        <v>0</v>
      </c>
      <c r="O28" s="12">
        <f t="shared" si="27"/>
        <v>0</v>
      </c>
      <c r="P28" s="12">
        <f t="shared" si="27"/>
        <v>0</v>
      </c>
      <c r="Q28" s="12">
        <f t="shared" si="27"/>
        <v>0</v>
      </c>
      <c r="R28" s="12">
        <f t="shared" si="27"/>
        <v>0</v>
      </c>
      <c r="S28" s="12">
        <f t="shared" si="27"/>
        <v>0</v>
      </c>
      <c r="T28" s="12">
        <f t="shared" si="27"/>
        <v>0</v>
      </c>
      <c r="U28" s="12">
        <f t="shared" si="27"/>
        <v>0</v>
      </c>
      <c r="V28" s="12">
        <f t="shared" si="27"/>
        <v>0</v>
      </c>
      <c r="W28" s="12">
        <f t="shared" si="27"/>
        <v>0</v>
      </c>
      <c r="X28" s="12">
        <f t="shared" si="27"/>
        <v>0</v>
      </c>
      <c r="Y28" s="12">
        <f t="shared" si="27"/>
        <v>0</v>
      </c>
      <c r="Z28" s="12">
        <f t="shared" si="27"/>
        <v>0</v>
      </c>
      <c r="AA28" s="12">
        <f t="shared" si="27"/>
        <v>0</v>
      </c>
      <c r="AB28" s="12">
        <f t="shared" si="27"/>
        <v>0</v>
      </c>
      <c r="AC28" s="12">
        <f t="shared" si="27"/>
        <v>0</v>
      </c>
      <c r="AD28" s="12">
        <f t="shared" si="27"/>
        <v>0</v>
      </c>
      <c r="AE28" s="12">
        <f t="shared" si="27"/>
        <v>0</v>
      </c>
      <c r="AF28" s="12">
        <f t="shared" si="27"/>
        <v>0</v>
      </c>
      <c r="AG28" s="12">
        <f t="shared" si="20"/>
        <v>0</v>
      </c>
      <c r="AH28" s="12">
        <f t="shared" si="27"/>
        <v>0</v>
      </c>
      <c r="AI28" s="12">
        <f t="shared" si="21"/>
        <v>0</v>
      </c>
      <c r="AJ28" s="12">
        <f t="shared" si="27"/>
        <v>0</v>
      </c>
      <c r="AK28" s="12">
        <f t="shared" si="27"/>
        <v>0</v>
      </c>
    </row>
    <row r="29" spans="1:255" ht="41.25" customHeight="1" x14ac:dyDescent="0.25">
      <c r="A29" s="13" t="s">
        <v>96</v>
      </c>
      <c r="B29" s="10" t="s">
        <v>97</v>
      </c>
      <c r="C29" s="14" t="s">
        <v>64</v>
      </c>
      <c r="D29" s="12">
        <f t="shared" si="22"/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f t="shared" si="20"/>
        <v>0</v>
      </c>
      <c r="AH29" s="12">
        <v>0</v>
      </c>
      <c r="AI29" s="12">
        <f t="shared" si="21"/>
        <v>0</v>
      </c>
      <c r="AJ29" s="12">
        <v>0</v>
      </c>
      <c r="AK29" s="12">
        <v>0</v>
      </c>
    </row>
    <row r="30" spans="1:255" ht="100.5" customHeight="1" collapsed="1" x14ac:dyDescent="0.25">
      <c r="A30" s="13" t="s">
        <v>193</v>
      </c>
      <c r="B30" s="10" t="s">
        <v>98</v>
      </c>
      <c r="C30" s="14" t="s">
        <v>64</v>
      </c>
      <c r="D30" s="12">
        <f t="shared" si="22"/>
        <v>0</v>
      </c>
      <c r="E30" s="12">
        <f>E31+E32</f>
        <v>0</v>
      </c>
      <c r="F30" s="12">
        <f t="shared" ref="F30:AK30" si="28">F31+F32</f>
        <v>0</v>
      </c>
      <c r="G30" s="12">
        <f t="shared" si="28"/>
        <v>0</v>
      </c>
      <c r="H30" s="12">
        <f t="shared" si="28"/>
        <v>0</v>
      </c>
      <c r="I30" s="12">
        <f t="shared" si="28"/>
        <v>0</v>
      </c>
      <c r="J30" s="12">
        <f t="shared" si="28"/>
        <v>0</v>
      </c>
      <c r="K30" s="12">
        <f t="shared" si="28"/>
        <v>0</v>
      </c>
      <c r="L30" s="12">
        <f t="shared" si="28"/>
        <v>0</v>
      </c>
      <c r="M30" s="12">
        <f t="shared" si="28"/>
        <v>0</v>
      </c>
      <c r="N30" s="12">
        <f t="shared" si="28"/>
        <v>0</v>
      </c>
      <c r="O30" s="12">
        <f t="shared" si="28"/>
        <v>0</v>
      </c>
      <c r="P30" s="12">
        <f t="shared" si="28"/>
        <v>0</v>
      </c>
      <c r="Q30" s="12">
        <f t="shared" si="28"/>
        <v>0</v>
      </c>
      <c r="R30" s="12">
        <f t="shared" si="28"/>
        <v>0</v>
      </c>
      <c r="S30" s="12">
        <f t="shared" si="28"/>
        <v>0</v>
      </c>
      <c r="T30" s="12">
        <f t="shared" si="28"/>
        <v>0</v>
      </c>
      <c r="U30" s="12">
        <f t="shared" si="28"/>
        <v>0</v>
      </c>
      <c r="V30" s="12">
        <f t="shared" si="28"/>
        <v>0</v>
      </c>
      <c r="W30" s="12">
        <f t="shared" si="28"/>
        <v>0</v>
      </c>
      <c r="X30" s="12">
        <f t="shared" si="28"/>
        <v>0</v>
      </c>
      <c r="Y30" s="12">
        <f t="shared" si="28"/>
        <v>0</v>
      </c>
      <c r="Z30" s="12">
        <f t="shared" si="28"/>
        <v>0</v>
      </c>
      <c r="AA30" s="12">
        <f t="shared" si="28"/>
        <v>0</v>
      </c>
      <c r="AB30" s="12">
        <f t="shared" si="28"/>
        <v>0</v>
      </c>
      <c r="AC30" s="12">
        <f t="shared" si="28"/>
        <v>0</v>
      </c>
      <c r="AD30" s="12">
        <f t="shared" si="28"/>
        <v>0</v>
      </c>
      <c r="AE30" s="12">
        <f t="shared" si="28"/>
        <v>0</v>
      </c>
      <c r="AF30" s="12">
        <f t="shared" si="28"/>
        <v>0</v>
      </c>
      <c r="AG30" s="12">
        <f t="shared" si="20"/>
        <v>0</v>
      </c>
      <c r="AH30" s="12">
        <f t="shared" si="28"/>
        <v>0</v>
      </c>
      <c r="AI30" s="12">
        <f t="shared" si="21"/>
        <v>0</v>
      </c>
      <c r="AJ30" s="12">
        <f t="shared" si="28"/>
        <v>0</v>
      </c>
      <c r="AK30" s="12">
        <f t="shared" si="28"/>
        <v>0</v>
      </c>
    </row>
    <row r="31" spans="1:255" ht="88.5" customHeight="1" x14ac:dyDescent="0.25">
      <c r="A31" s="13" t="s">
        <v>194</v>
      </c>
      <c r="B31" s="10" t="s">
        <v>99</v>
      </c>
      <c r="C31" s="14" t="s">
        <v>64</v>
      </c>
      <c r="D31" s="12">
        <f t="shared" si="22"/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f t="shared" si="20"/>
        <v>0</v>
      </c>
      <c r="AH31" s="12">
        <v>0</v>
      </c>
      <c r="AI31" s="12">
        <f t="shared" si="21"/>
        <v>0</v>
      </c>
      <c r="AJ31" s="12">
        <v>0</v>
      </c>
      <c r="AK31" s="12">
        <v>0</v>
      </c>
    </row>
    <row r="32" spans="1:255" s="19" customFormat="1" ht="46.5" customHeight="1" x14ac:dyDescent="0.25">
      <c r="A32" s="13" t="s">
        <v>195</v>
      </c>
      <c r="B32" s="10" t="s">
        <v>97</v>
      </c>
      <c r="C32" s="14" t="s">
        <v>64</v>
      </c>
      <c r="D32" s="12">
        <f t="shared" si="22"/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7"/>
      <c r="AM32" s="17"/>
      <c r="AN32" s="18"/>
      <c r="AO32" s="17"/>
      <c r="AP32" s="18"/>
      <c r="AQ32" s="17"/>
      <c r="AR32" s="18"/>
      <c r="AS32" s="17"/>
      <c r="AT32" s="18"/>
      <c r="AU32" s="17"/>
      <c r="AV32" s="18"/>
      <c r="AW32" s="17"/>
      <c r="AX32" s="18"/>
      <c r="AY32" s="17"/>
      <c r="AZ32" s="18"/>
      <c r="BA32" s="17"/>
      <c r="BB32" s="18"/>
      <c r="BC32" s="17"/>
      <c r="BD32" s="18"/>
      <c r="BE32" s="17"/>
      <c r="BF32" s="18"/>
      <c r="BG32" s="17"/>
      <c r="BH32" s="18"/>
      <c r="BI32" s="17"/>
      <c r="BJ32" s="18"/>
      <c r="BK32" s="17"/>
      <c r="BL32" s="18"/>
      <c r="BM32" s="17"/>
      <c r="BN32" s="18"/>
      <c r="BO32" s="17"/>
      <c r="BP32" s="18"/>
      <c r="BQ32" s="17"/>
      <c r="BR32" s="18"/>
      <c r="BS32" s="17"/>
      <c r="BT32" s="18"/>
      <c r="BU32" s="17"/>
      <c r="BV32" s="18"/>
      <c r="BW32" s="17"/>
      <c r="BX32" s="18"/>
      <c r="BY32" s="17"/>
      <c r="BZ32" s="18"/>
      <c r="CA32" s="17"/>
      <c r="CB32" s="18"/>
      <c r="CC32" s="17"/>
      <c r="CD32" s="18"/>
      <c r="CE32" s="17"/>
      <c r="CF32" s="18"/>
      <c r="CG32" s="17"/>
      <c r="CH32" s="18"/>
      <c r="CI32" s="17"/>
      <c r="CJ32" s="18"/>
      <c r="CK32" s="17"/>
      <c r="CL32" s="18"/>
      <c r="CM32" s="17"/>
      <c r="CN32" s="18"/>
      <c r="CO32" s="17"/>
      <c r="CP32" s="18"/>
      <c r="CQ32" s="17"/>
      <c r="CR32" s="18"/>
      <c r="CS32" s="17"/>
      <c r="CT32" s="18"/>
      <c r="CU32" s="17"/>
      <c r="CV32" s="18"/>
      <c r="CW32" s="17"/>
      <c r="CX32" s="18"/>
      <c r="CY32" s="17"/>
      <c r="CZ32" s="18"/>
      <c r="DA32" s="17"/>
      <c r="DB32" s="18"/>
      <c r="DC32" s="17"/>
      <c r="DD32" s="18"/>
      <c r="DE32" s="17"/>
      <c r="DF32" s="18"/>
      <c r="DG32" s="17"/>
      <c r="DH32" s="18"/>
      <c r="DI32" s="17"/>
      <c r="DJ32" s="18"/>
      <c r="DK32" s="17"/>
      <c r="DL32" s="18"/>
      <c r="DM32" s="17"/>
      <c r="DN32" s="18"/>
      <c r="DO32" s="17"/>
      <c r="DP32" s="18"/>
      <c r="DQ32" s="17"/>
      <c r="DR32" s="18"/>
      <c r="DS32" s="17"/>
      <c r="DT32" s="18"/>
      <c r="DU32" s="17"/>
      <c r="DV32" s="18"/>
      <c r="DW32" s="17"/>
      <c r="DX32" s="18"/>
      <c r="DY32" s="17"/>
      <c r="DZ32" s="18"/>
      <c r="EA32" s="17"/>
      <c r="EB32" s="18"/>
      <c r="EC32" s="17"/>
      <c r="ED32" s="18"/>
      <c r="EE32" s="17"/>
      <c r="EF32" s="18"/>
      <c r="EG32" s="17"/>
      <c r="EH32" s="18"/>
      <c r="EI32" s="17"/>
      <c r="EJ32" s="18"/>
      <c r="EK32" s="17"/>
      <c r="EL32" s="18"/>
      <c r="EM32" s="17"/>
      <c r="EN32" s="18"/>
      <c r="EO32" s="17"/>
      <c r="EP32" s="18"/>
      <c r="EQ32" s="17"/>
      <c r="ER32" s="18"/>
      <c r="ES32" s="17"/>
      <c r="ET32" s="18"/>
      <c r="EU32" s="17"/>
      <c r="EV32" s="18"/>
      <c r="EW32" s="17"/>
      <c r="EX32" s="18"/>
      <c r="EY32" s="17"/>
      <c r="EZ32" s="18"/>
      <c r="FA32" s="17"/>
      <c r="FB32" s="18"/>
      <c r="FC32" s="17"/>
      <c r="FD32" s="18"/>
      <c r="FE32" s="17"/>
      <c r="FF32" s="18"/>
      <c r="FG32" s="17"/>
      <c r="FH32" s="18"/>
      <c r="FI32" s="17"/>
      <c r="FJ32" s="18"/>
      <c r="FK32" s="17"/>
      <c r="FL32" s="18"/>
      <c r="FM32" s="17"/>
      <c r="FN32" s="18"/>
      <c r="FO32" s="17"/>
      <c r="FP32" s="18"/>
      <c r="FQ32" s="17"/>
      <c r="FR32" s="18"/>
      <c r="FS32" s="17"/>
      <c r="FT32" s="18"/>
      <c r="FU32" s="17"/>
      <c r="FV32" s="18"/>
      <c r="FW32" s="17"/>
      <c r="FX32" s="18"/>
      <c r="FY32" s="17"/>
      <c r="FZ32" s="18"/>
      <c r="GA32" s="17"/>
      <c r="GB32" s="18"/>
      <c r="GC32" s="17"/>
      <c r="GD32" s="18"/>
      <c r="GE32" s="17"/>
      <c r="GF32" s="18"/>
      <c r="GG32" s="17"/>
      <c r="GH32" s="18"/>
      <c r="GI32" s="17"/>
      <c r="GJ32" s="18"/>
      <c r="GK32" s="17"/>
      <c r="GL32" s="18"/>
      <c r="GM32" s="17"/>
      <c r="GN32" s="18"/>
      <c r="GO32" s="17"/>
      <c r="GP32" s="18"/>
      <c r="GQ32" s="17"/>
      <c r="GR32" s="18"/>
      <c r="GS32" s="17"/>
      <c r="GT32" s="18"/>
      <c r="GU32" s="17"/>
      <c r="GV32" s="18"/>
      <c r="GW32" s="17"/>
      <c r="GX32" s="18"/>
      <c r="GY32" s="17"/>
      <c r="GZ32" s="18"/>
      <c r="HA32" s="17"/>
      <c r="HB32" s="18"/>
      <c r="HC32" s="17"/>
      <c r="HD32" s="18"/>
      <c r="HE32" s="17"/>
      <c r="HF32" s="18"/>
      <c r="HG32" s="17"/>
      <c r="HH32" s="18"/>
      <c r="HI32" s="17"/>
      <c r="HJ32" s="18"/>
      <c r="HK32" s="17"/>
      <c r="HL32" s="18"/>
      <c r="HM32" s="17"/>
      <c r="HN32" s="18"/>
      <c r="HO32" s="17"/>
      <c r="HP32" s="18"/>
      <c r="HQ32" s="17"/>
      <c r="HR32" s="18"/>
      <c r="HS32" s="17"/>
      <c r="HT32" s="18"/>
      <c r="HU32" s="17"/>
      <c r="HV32" s="18"/>
      <c r="HW32" s="17"/>
      <c r="HX32" s="18"/>
      <c r="HY32" s="17"/>
      <c r="HZ32" s="18"/>
      <c r="IA32" s="17"/>
      <c r="IB32" s="18"/>
      <c r="IC32" s="17"/>
      <c r="ID32" s="18"/>
      <c r="IE32" s="17"/>
      <c r="IF32" s="18"/>
      <c r="IG32" s="17"/>
      <c r="IH32" s="18"/>
      <c r="II32" s="17"/>
      <c r="IJ32" s="18"/>
      <c r="IK32" s="17"/>
      <c r="IL32" s="18"/>
      <c r="IM32" s="17"/>
      <c r="IN32" s="18"/>
      <c r="IO32" s="17"/>
      <c r="IP32" s="18"/>
      <c r="IQ32" s="17"/>
      <c r="IR32" s="18"/>
      <c r="IS32" s="17"/>
      <c r="IT32" s="18"/>
      <c r="IU32" s="17"/>
    </row>
    <row r="33" spans="1:37" ht="77.25" customHeight="1" x14ac:dyDescent="0.25">
      <c r="A33" s="13" t="s">
        <v>100</v>
      </c>
      <c r="B33" s="10" t="s">
        <v>101</v>
      </c>
      <c r="C33" s="14" t="s">
        <v>64</v>
      </c>
      <c r="D33" s="12">
        <f t="shared" si="22"/>
        <v>0</v>
      </c>
      <c r="E33" s="20" t="s">
        <v>61</v>
      </c>
      <c r="F33" s="20">
        <f t="shared" ref="F33:L33" si="29">F34+F35</f>
        <v>0</v>
      </c>
      <c r="G33" s="20">
        <v>0</v>
      </c>
      <c r="H33" s="20">
        <f t="shared" si="29"/>
        <v>0</v>
      </c>
      <c r="I33" s="20">
        <v>0</v>
      </c>
      <c r="J33" s="20">
        <f t="shared" si="29"/>
        <v>0</v>
      </c>
      <c r="K33" s="20">
        <v>0</v>
      </c>
      <c r="L33" s="20">
        <f t="shared" si="29"/>
        <v>0</v>
      </c>
      <c r="M33" s="20">
        <v>0</v>
      </c>
      <c r="N33" s="20">
        <f t="shared" ref="N33" si="30">N34+N35</f>
        <v>0</v>
      </c>
      <c r="O33" s="20">
        <v>0</v>
      </c>
      <c r="P33" s="20">
        <f t="shared" ref="P33" si="31">P34+P35</f>
        <v>0</v>
      </c>
      <c r="Q33" s="20">
        <v>0</v>
      </c>
      <c r="R33" s="20">
        <f t="shared" ref="R33" si="32">R34+R35</f>
        <v>0</v>
      </c>
      <c r="S33" s="20">
        <v>0</v>
      </c>
      <c r="T33" s="20">
        <f t="shared" ref="T33" si="33">T34+T35</f>
        <v>0</v>
      </c>
      <c r="U33" s="20">
        <v>0</v>
      </c>
      <c r="V33" s="20">
        <f t="shared" ref="V33" si="34">V34+V35</f>
        <v>0</v>
      </c>
      <c r="W33" s="20">
        <v>0</v>
      </c>
      <c r="X33" s="20">
        <f t="shared" ref="X33" si="35">X34+X35</f>
        <v>0</v>
      </c>
      <c r="Y33" s="20">
        <v>0</v>
      </c>
      <c r="Z33" s="20">
        <f t="shared" ref="Z33" si="36">Z34+Z35</f>
        <v>0</v>
      </c>
      <c r="AA33" s="20">
        <v>0</v>
      </c>
      <c r="AB33" s="20">
        <f t="shared" ref="AB33" si="37">AB34+AB35</f>
        <v>0</v>
      </c>
      <c r="AC33" s="20">
        <v>0</v>
      </c>
      <c r="AD33" s="20">
        <f t="shared" ref="AD33" si="38">AD34+AD35</f>
        <v>0</v>
      </c>
      <c r="AE33" s="20">
        <v>0</v>
      </c>
      <c r="AF33" s="20">
        <f t="shared" ref="AF33" si="39">AF34+AF35</f>
        <v>0</v>
      </c>
      <c r="AG33" s="20">
        <v>0</v>
      </c>
      <c r="AH33" s="20">
        <f t="shared" ref="AH33" si="40">AH34+AH35</f>
        <v>0</v>
      </c>
      <c r="AI33" s="20">
        <v>0</v>
      </c>
      <c r="AJ33" s="20">
        <f t="shared" ref="AJ33" si="41">AJ34+AJ35</f>
        <v>0</v>
      </c>
      <c r="AK33" s="20">
        <v>0</v>
      </c>
    </row>
    <row r="34" spans="1:37" ht="63.75" customHeight="1" x14ac:dyDescent="0.25">
      <c r="A34" s="13" t="s">
        <v>102</v>
      </c>
      <c r="B34" s="10" t="s">
        <v>103</v>
      </c>
      <c r="C34" s="14" t="s">
        <v>64</v>
      </c>
      <c r="D34" s="12">
        <f>D35+D36+D37+D38+D39</f>
        <v>0</v>
      </c>
      <c r="E34" s="20" t="s">
        <v>61</v>
      </c>
      <c r="F34" s="12">
        <f>F35+F36</f>
        <v>0</v>
      </c>
      <c r="G34" s="12">
        <v>0</v>
      </c>
      <c r="H34" s="12">
        <f>H35+H36</f>
        <v>0</v>
      </c>
      <c r="I34" s="20">
        <v>0</v>
      </c>
      <c r="J34" s="12">
        <f>J35+J36</f>
        <v>0</v>
      </c>
      <c r="K34" s="20">
        <v>0</v>
      </c>
      <c r="L34" s="12">
        <f>L35+L36</f>
        <v>0</v>
      </c>
      <c r="M34" s="20">
        <v>0</v>
      </c>
      <c r="N34" s="12">
        <f t="shared" ref="N34" si="42">N35+N36</f>
        <v>0</v>
      </c>
      <c r="O34" s="20">
        <v>0</v>
      </c>
      <c r="P34" s="12">
        <f t="shared" ref="P34" si="43">P35+P36</f>
        <v>0</v>
      </c>
      <c r="Q34" s="20">
        <v>0</v>
      </c>
      <c r="R34" s="12">
        <f t="shared" ref="R34" si="44">R35+R36</f>
        <v>0</v>
      </c>
      <c r="S34" s="20">
        <v>0</v>
      </c>
      <c r="T34" s="12">
        <f t="shared" ref="T34" si="45">T35+T36</f>
        <v>0</v>
      </c>
      <c r="U34" s="20">
        <v>0</v>
      </c>
      <c r="V34" s="12">
        <f t="shared" ref="V34" si="46">V35+V36</f>
        <v>0</v>
      </c>
      <c r="W34" s="20">
        <v>0</v>
      </c>
      <c r="X34" s="12">
        <f t="shared" ref="X34" si="47">X35+X36</f>
        <v>0</v>
      </c>
      <c r="Y34" s="20">
        <v>0</v>
      </c>
      <c r="Z34" s="12">
        <f t="shared" ref="Z34" si="48">Z35+Z36</f>
        <v>0</v>
      </c>
      <c r="AA34" s="20">
        <v>0</v>
      </c>
      <c r="AB34" s="12">
        <f t="shared" ref="AB34" si="49">AB35+AB36</f>
        <v>0</v>
      </c>
      <c r="AC34" s="20">
        <v>0</v>
      </c>
      <c r="AD34" s="12">
        <f t="shared" ref="AD34" si="50">AD35+AD36</f>
        <v>0</v>
      </c>
      <c r="AE34" s="20">
        <v>0</v>
      </c>
      <c r="AF34" s="12">
        <f t="shared" ref="AF34" si="51">AF35+AF36</f>
        <v>0</v>
      </c>
      <c r="AG34" s="20">
        <v>0</v>
      </c>
      <c r="AH34" s="12">
        <f t="shared" ref="AH34" si="52">AH35+AH36</f>
        <v>0</v>
      </c>
      <c r="AI34" s="20">
        <v>0</v>
      </c>
      <c r="AJ34" s="12">
        <f t="shared" ref="AJ34" si="53">AJ35+AJ36</f>
        <v>0</v>
      </c>
      <c r="AK34" s="20">
        <v>0</v>
      </c>
    </row>
    <row r="35" spans="1:37" ht="80.25" customHeight="1" x14ac:dyDescent="0.25">
      <c r="A35" s="13" t="s">
        <v>104</v>
      </c>
      <c r="B35" s="10" t="s">
        <v>105</v>
      </c>
      <c r="C35" s="14" t="s">
        <v>64</v>
      </c>
      <c r="D35" s="12">
        <f>D36+D37+D38+D39+D41</f>
        <v>0</v>
      </c>
      <c r="E35" s="20" t="s">
        <v>61</v>
      </c>
      <c r="F35" s="12">
        <v>0</v>
      </c>
      <c r="G35" s="12">
        <v>0</v>
      </c>
      <c r="H35" s="12">
        <v>0</v>
      </c>
      <c r="I35" s="20">
        <v>0</v>
      </c>
      <c r="J35" s="12">
        <v>0</v>
      </c>
      <c r="K35" s="20">
        <v>0</v>
      </c>
      <c r="L35" s="12">
        <v>0</v>
      </c>
      <c r="M35" s="20">
        <v>0</v>
      </c>
      <c r="N35" s="12">
        <v>0</v>
      </c>
      <c r="O35" s="20">
        <v>0</v>
      </c>
      <c r="P35" s="12">
        <v>0</v>
      </c>
      <c r="Q35" s="20">
        <v>0</v>
      </c>
      <c r="R35" s="12">
        <v>0</v>
      </c>
      <c r="S35" s="20">
        <v>0</v>
      </c>
      <c r="T35" s="12">
        <v>0</v>
      </c>
      <c r="U35" s="20">
        <v>0</v>
      </c>
      <c r="V35" s="12">
        <v>0</v>
      </c>
      <c r="W35" s="20">
        <v>0</v>
      </c>
      <c r="X35" s="12">
        <v>0</v>
      </c>
      <c r="Y35" s="20">
        <v>0</v>
      </c>
      <c r="Z35" s="12">
        <v>0</v>
      </c>
      <c r="AA35" s="20">
        <v>0</v>
      </c>
      <c r="AB35" s="12">
        <v>0</v>
      </c>
      <c r="AC35" s="20">
        <v>0</v>
      </c>
      <c r="AD35" s="12">
        <v>0</v>
      </c>
      <c r="AE35" s="20">
        <v>0</v>
      </c>
      <c r="AF35" s="12">
        <v>0</v>
      </c>
      <c r="AG35" s="20">
        <v>0</v>
      </c>
      <c r="AH35" s="12">
        <v>0</v>
      </c>
      <c r="AI35" s="20">
        <v>0</v>
      </c>
      <c r="AJ35" s="12">
        <v>0</v>
      </c>
      <c r="AK35" s="20">
        <v>0</v>
      </c>
    </row>
    <row r="36" spans="1:37" ht="50.1" customHeight="1" collapsed="1" x14ac:dyDescent="0.25">
      <c r="A36" s="13" t="s">
        <v>106</v>
      </c>
      <c r="B36" s="10" t="s">
        <v>107</v>
      </c>
      <c r="C36" s="14" t="s">
        <v>64</v>
      </c>
      <c r="D36" s="12">
        <f>D37+D38+D39++D41+D42</f>
        <v>0</v>
      </c>
      <c r="E36" s="12">
        <f t="shared" ref="E36" si="54">E37</f>
        <v>0</v>
      </c>
      <c r="F36" s="12">
        <f>F37+F46+F55+F65</f>
        <v>0</v>
      </c>
      <c r="G36" s="12">
        <f t="shared" ref="G36:AK36" si="55">G37</f>
        <v>0</v>
      </c>
      <c r="H36" s="12">
        <f t="shared" si="55"/>
        <v>0</v>
      </c>
      <c r="I36" s="12">
        <f t="shared" si="55"/>
        <v>0</v>
      </c>
      <c r="J36" s="12">
        <f t="shared" si="55"/>
        <v>0</v>
      </c>
      <c r="K36" s="12">
        <f t="shared" si="55"/>
        <v>0</v>
      </c>
      <c r="L36" s="12">
        <f t="shared" si="55"/>
        <v>0</v>
      </c>
      <c r="M36" s="12">
        <f t="shared" si="55"/>
        <v>0</v>
      </c>
      <c r="N36" s="12">
        <f t="shared" si="55"/>
        <v>0</v>
      </c>
      <c r="O36" s="12">
        <f>O37+O46+O55+O65</f>
        <v>0</v>
      </c>
      <c r="P36" s="12">
        <f t="shared" si="55"/>
        <v>0</v>
      </c>
      <c r="Q36" s="12">
        <f t="shared" si="55"/>
        <v>0</v>
      </c>
      <c r="R36" s="12">
        <f t="shared" si="55"/>
        <v>0</v>
      </c>
      <c r="S36" s="12">
        <f t="shared" si="55"/>
        <v>0</v>
      </c>
      <c r="T36" s="12">
        <f t="shared" si="55"/>
        <v>0</v>
      </c>
      <c r="U36" s="12">
        <f t="shared" si="55"/>
        <v>0</v>
      </c>
      <c r="V36" s="12">
        <f t="shared" si="55"/>
        <v>0</v>
      </c>
      <c r="W36" s="12">
        <f t="shared" si="55"/>
        <v>0</v>
      </c>
      <c r="X36" s="12">
        <f t="shared" si="55"/>
        <v>0</v>
      </c>
      <c r="Y36" s="12">
        <f t="shared" si="55"/>
        <v>0</v>
      </c>
      <c r="Z36" s="12">
        <f t="shared" si="55"/>
        <v>0</v>
      </c>
      <c r="AA36" s="12">
        <f t="shared" si="55"/>
        <v>0</v>
      </c>
      <c r="AB36" s="12">
        <f t="shared" si="55"/>
        <v>0</v>
      </c>
      <c r="AC36" s="12">
        <f t="shared" si="55"/>
        <v>0</v>
      </c>
      <c r="AD36" s="12">
        <f t="shared" si="55"/>
        <v>0</v>
      </c>
      <c r="AE36" s="12">
        <f t="shared" si="55"/>
        <v>0</v>
      </c>
      <c r="AF36" s="12">
        <f t="shared" si="55"/>
        <v>0</v>
      </c>
      <c r="AG36" s="12">
        <f t="shared" si="55"/>
        <v>0</v>
      </c>
      <c r="AH36" s="12">
        <f t="shared" si="55"/>
        <v>0</v>
      </c>
      <c r="AI36" s="12">
        <f t="shared" si="55"/>
        <v>0</v>
      </c>
      <c r="AJ36" s="12">
        <f t="shared" si="55"/>
        <v>0</v>
      </c>
      <c r="AK36" s="12">
        <f t="shared" si="55"/>
        <v>0</v>
      </c>
    </row>
    <row r="37" spans="1:37" ht="49.5" customHeight="1" x14ac:dyDescent="0.25">
      <c r="A37" s="13" t="s">
        <v>108</v>
      </c>
      <c r="B37" s="10" t="s">
        <v>109</v>
      </c>
      <c r="C37" s="14" t="s">
        <v>64</v>
      </c>
      <c r="D37" s="12">
        <f>D38+D39+D41+D42+D43</f>
        <v>0</v>
      </c>
      <c r="E37" s="12">
        <f t="shared" ref="E37:AF37" si="56">E38+E41</f>
        <v>0</v>
      </c>
      <c r="F37" s="12">
        <f t="shared" si="56"/>
        <v>0</v>
      </c>
      <c r="G37" s="12">
        <f t="shared" si="56"/>
        <v>0</v>
      </c>
      <c r="H37" s="12">
        <f t="shared" si="56"/>
        <v>0</v>
      </c>
      <c r="I37" s="12">
        <f t="shared" si="56"/>
        <v>0</v>
      </c>
      <c r="J37" s="12">
        <f t="shared" si="56"/>
        <v>0</v>
      </c>
      <c r="K37" s="12">
        <f t="shared" si="56"/>
        <v>0</v>
      </c>
      <c r="L37" s="12">
        <f t="shared" si="56"/>
        <v>0</v>
      </c>
      <c r="M37" s="12">
        <f t="shared" si="56"/>
        <v>0</v>
      </c>
      <c r="N37" s="12">
        <f t="shared" si="56"/>
        <v>0</v>
      </c>
      <c r="O37" s="12">
        <f t="shared" si="56"/>
        <v>0</v>
      </c>
      <c r="P37" s="12">
        <f t="shared" si="56"/>
        <v>0</v>
      </c>
      <c r="Q37" s="12">
        <f t="shared" si="56"/>
        <v>0</v>
      </c>
      <c r="R37" s="12">
        <f t="shared" si="56"/>
        <v>0</v>
      </c>
      <c r="S37" s="12">
        <f t="shared" si="56"/>
        <v>0</v>
      </c>
      <c r="T37" s="12">
        <f t="shared" si="56"/>
        <v>0</v>
      </c>
      <c r="U37" s="12">
        <f t="shared" si="56"/>
        <v>0</v>
      </c>
      <c r="V37" s="12">
        <f t="shared" si="56"/>
        <v>0</v>
      </c>
      <c r="W37" s="12">
        <f t="shared" si="56"/>
        <v>0</v>
      </c>
      <c r="X37" s="12">
        <f t="shared" si="56"/>
        <v>0</v>
      </c>
      <c r="Y37" s="12">
        <f t="shared" si="56"/>
        <v>0</v>
      </c>
      <c r="Z37" s="12">
        <f t="shared" si="56"/>
        <v>0</v>
      </c>
      <c r="AA37" s="12">
        <f t="shared" si="56"/>
        <v>0</v>
      </c>
      <c r="AB37" s="12">
        <f t="shared" si="56"/>
        <v>0</v>
      </c>
      <c r="AC37" s="12">
        <f t="shared" si="56"/>
        <v>0</v>
      </c>
      <c r="AD37" s="12">
        <f t="shared" si="56"/>
        <v>0</v>
      </c>
      <c r="AE37" s="12">
        <f t="shared" si="56"/>
        <v>0</v>
      </c>
      <c r="AF37" s="12">
        <f t="shared" si="56"/>
        <v>0</v>
      </c>
      <c r="AG37" s="12">
        <f t="shared" si="20"/>
        <v>0</v>
      </c>
      <c r="AH37" s="12">
        <f>AH38+AH41</f>
        <v>0</v>
      </c>
      <c r="AI37" s="12">
        <f t="shared" si="21"/>
        <v>0</v>
      </c>
      <c r="AJ37" s="12">
        <f>AJ38+AJ41</f>
        <v>0</v>
      </c>
      <c r="AK37" s="12">
        <f>AK38+AK41</f>
        <v>0</v>
      </c>
    </row>
    <row r="38" spans="1:37" ht="49.5" customHeight="1" x14ac:dyDescent="0.25">
      <c r="A38" s="13" t="s">
        <v>110</v>
      </c>
      <c r="B38" s="10" t="s">
        <v>111</v>
      </c>
      <c r="C38" s="14" t="s">
        <v>64</v>
      </c>
      <c r="D38" s="12">
        <f>D39+D41+D42+D43+D44</f>
        <v>0</v>
      </c>
      <c r="E38" s="12">
        <f>E39</f>
        <v>0</v>
      </c>
      <c r="F38" s="12">
        <f t="shared" ref="F38:AK38" si="57">F39</f>
        <v>0</v>
      </c>
      <c r="G38" s="12">
        <f t="shared" si="57"/>
        <v>0</v>
      </c>
      <c r="H38" s="12">
        <f t="shared" si="57"/>
        <v>0</v>
      </c>
      <c r="I38" s="12">
        <f t="shared" si="57"/>
        <v>0</v>
      </c>
      <c r="J38" s="12">
        <f t="shared" si="57"/>
        <v>0</v>
      </c>
      <c r="K38" s="12">
        <f t="shared" si="57"/>
        <v>0</v>
      </c>
      <c r="L38" s="12">
        <f t="shared" si="57"/>
        <v>0</v>
      </c>
      <c r="M38" s="12">
        <f t="shared" si="57"/>
        <v>0</v>
      </c>
      <c r="N38" s="12">
        <f t="shared" si="57"/>
        <v>0</v>
      </c>
      <c r="O38" s="12">
        <f t="shared" si="57"/>
        <v>0</v>
      </c>
      <c r="P38" s="12">
        <f t="shared" si="57"/>
        <v>0</v>
      </c>
      <c r="Q38" s="12">
        <f t="shared" si="57"/>
        <v>0</v>
      </c>
      <c r="R38" s="12">
        <f t="shared" si="57"/>
        <v>0</v>
      </c>
      <c r="S38" s="12">
        <f t="shared" si="57"/>
        <v>0</v>
      </c>
      <c r="T38" s="12">
        <f t="shared" si="57"/>
        <v>0</v>
      </c>
      <c r="U38" s="12">
        <f t="shared" si="57"/>
        <v>0</v>
      </c>
      <c r="V38" s="12">
        <f t="shared" si="57"/>
        <v>0</v>
      </c>
      <c r="W38" s="12">
        <f t="shared" si="57"/>
        <v>0</v>
      </c>
      <c r="X38" s="12">
        <f t="shared" si="57"/>
        <v>0</v>
      </c>
      <c r="Y38" s="12">
        <f t="shared" si="57"/>
        <v>0</v>
      </c>
      <c r="Z38" s="12">
        <f t="shared" si="57"/>
        <v>0</v>
      </c>
      <c r="AA38" s="12">
        <f t="shared" si="57"/>
        <v>0</v>
      </c>
      <c r="AB38" s="12">
        <f t="shared" si="57"/>
        <v>0</v>
      </c>
      <c r="AC38" s="12">
        <f t="shared" si="57"/>
        <v>0</v>
      </c>
      <c r="AD38" s="12">
        <f t="shared" si="57"/>
        <v>0</v>
      </c>
      <c r="AE38" s="12">
        <f t="shared" si="57"/>
        <v>0</v>
      </c>
      <c r="AF38" s="12">
        <f t="shared" si="57"/>
        <v>0</v>
      </c>
      <c r="AG38" s="12">
        <f t="shared" si="20"/>
        <v>0</v>
      </c>
      <c r="AH38" s="12">
        <f t="shared" si="57"/>
        <v>0</v>
      </c>
      <c r="AI38" s="12">
        <f t="shared" si="21"/>
        <v>0</v>
      </c>
      <c r="AJ38" s="12">
        <f t="shared" si="57"/>
        <v>0</v>
      </c>
      <c r="AK38" s="12">
        <f t="shared" si="57"/>
        <v>0</v>
      </c>
    </row>
    <row r="39" spans="1:37" ht="49.5" customHeight="1" x14ac:dyDescent="0.25">
      <c r="A39" s="13" t="s">
        <v>200</v>
      </c>
      <c r="B39" s="10" t="s">
        <v>201</v>
      </c>
      <c r="C39" s="14" t="s">
        <v>206</v>
      </c>
      <c r="D39" s="12">
        <f>+D41+D42+D43+D44+D45</f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f t="shared" si="20"/>
        <v>0</v>
      </c>
      <c r="AH39" s="12">
        <v>0</v>
      </c>
      <c r="AI39" s="12">
        <f t="shared" si="21"/>
        <v>0</v>
      </c>
      <c r="AJ39" s="12">
        <v>0</v>
      </c>
      <c r="AK39" s="12">
        <v>0</v>
      </c>
    </row>
    <row r="40" spans="1:37" ht="49.5" customHeight="1" x14ac:dyDescent="0.25">
      <c r="A40" s="13" t="s">
        <v>214</v>
      </c>
      <c r="B40" s="10" t="s">
        <v>215</v>
      </c>
      <c r="C40" s="14" t="s">
        <v>216</v>
      </c>
      <c r="D40" s="12">
        <v>0</v>
      </c>
      <c r="E40" s="12">
        <v>0</v>
      </c>
      <c r="F40" s="12">
        <v>0</v>
      </c>
      <c r="G40" s="12">
        <f t="shared" ref="G40" si="58">F40</f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f t="shared" ref="O40:Q40" si="59">N40</f>
        <v>0</v>
      </c>
      <c r="P40" s="12">
        <f t="shared" si="59"/>
        <v>0</v>
      </c>
      <c r="Q40" s="12">
        <f t="shared" si="59"/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f t="shared" si="20"/>
        <v>0</v>
      </c>
      <c r="AH40" s="12">
        <v>0</v>
      </c>
      <c r="AI40" s="12">
        <f t="shared" si="21"/>
        <v>0</v>
      </c>
      <c r="AJ40" s="12">
        <v>0</v>
      </c>
      <c r="AK40" s="12">
        <v>0</v>
      </c>
    </row>
    <row r="41" spans="1:37" ht="50.1" customHeight="1" x14ac:dyDescent="0.25">
      <c r="A41" s="13" t="s">
        <v>112</v>
      </c>
      <c r="B41" s="10" t="s">
        <v>113</v>
      </c>
      <c r="C41" s="14" t="s">
        <v>64</v>
      </c>
      <c r="D41" s="12">
        <f t="shared" si="22"/>
        <v>0</v>
      </c>
      <c r="E41" s="12">
        <f t="shared" ref="E41" si="60">E42+E43+E44+E45+E46+E47</f>
        <v>0</v>
      </c>
      <c r="F41" s="12">
        <f t="shared" ref="F41" si="61">F42+F43+F44+F45+F46+F47</f>
        <v>0</v>
      </c>
      <c r="G41" s="12">
        <f t="shared" ref="G41" si="62">G42+G43+G44+G45+G46+G47</f>
        <v>0</v>
      </c>
      <c r="H41" s="12">
        <f t="shared" ref="H41:AK41" si="63">H42+H43+H45</f>
        <v>0</v>
      </c>
      <c r="I41" s="12">
        <f t="shared" si="63"/>
        <v>0</v>
      </c>
      <c r="J41" s="12">
        <f t="shared" si="63"/>
        <v>0</v>
      </c>
      <c r="K41" s="12">
        <f t="shared" si="63"/>
        <v>0</v>
      </c>
      <c r="L41" s="12">
        <f t="shared" si="63"/>
        <v>0</v>
      </c>
      <c r="M41" s="12">
        <f t="shared" si="63"/>
        <v>0</v>
      </c>
      <c r="N41" s="12">
        <f t="shared" si="63"/>
        <v>0</v>
      </c>
      <c r="O41" s="12">
        <f t="shared" si="63"/>
        <v>0</v>
      </c>
      <c r="P41" s="12">
        <f t="shared" si="63"/>
        <v>0</v>
      </c>
      <c r="Q41" s="12">
        <f t="shared" si="63"/>
        <v>0</v>
      </c>
      <c r="R41" s="12">
        <f t="shared" si="63"/>
        <v>0</v>
      </c>
      <c r="S41" s="12">
        <f t="shared" si="63"/>
        <v>0</v>
      </c>
      <c r="T41" s="12">
        <f t="shared" si="63"/>
        <v>0</v>
      </c>
      <c r="U41" s="12">
        <f t="shared" si="63"/>
        <v>0</v>
      </c>
      <c r="V41" s="12">
        <f t="shared" si="63"/>
        <v>0</v>
      </c>
      <c r="W41" s="12">
        <f t="shared" si="63"/>
        <v>0</v>
      </c>
      <c r="X41" s="12">
        <f t="shared" si="63"/>
        <v>0</v>
      </c>
      <c r="Y41" s="12">
        <f t="shared" si="63"/>
        <v>0</v>
      </c>
      <c r="Z41" s="12">
        <f t="shared" si="63"/>
        <v>0</v>
      </c>
      <c r="AA41" s="12">
        <f t="shared" si="63"/>
        <v>0</v>
      </c>
      <c r="AB41" s="12">
        <f t="shared" si="63"/>
        <v>0</v>
      </c>
      <c r="AC41" s="12">
        <f t="shared" si="63"/>
        <v>0</v>
      </c>
      <c r="AD41" s="12">
        <f t="shared" si="63"/>
        <v>0</v>
      </c>
      <c r="AE41" s="12">
        <f t="shared" si="63"/>
        <v>0</v>
      </c>
      <c r="AF41" s="12">
        <f t="shared" si="63"/>
        <v>0</v>
      </c>
      <c r="AG41" s="12">
        <f t="shared" si="20"/>
        <v>0</v>
      </c>
      <c r="AH41" s="12">
        <f t="shared" si="63"/>
        <v>0</v>
      </c>
      <c r="AI41" s="12">
        <f t="shared" si="21"/>
        <v>0</v>
      </c>
      <c r="AJ41" s="12">
        <f t="shared" si="63"/>
        <v>0</v>
      </c>
      <c r="AK41" s="12">
        <f t="shared" si="63"/>
        <v>0</v>
      </c>
    </row>
    <row r="42" spans="1:37" ht="39.75" customHeight="1" x14ac:dyDescent="0.25">
      <c r="A42" s="13" t="s">
        <v>114</v>
      </c>
      <c r="B42" s="10" t="s">
        <v>208</v>
      </c>
      <c r="C42" s="14" t="s">
        <v>115</v>
      </c>
      <c r="D42" s="12">
        <v>0</v>
      </c>
      <c r="E42" s="12">
        <v>0</v>
      </c>
      <c r="F42" s="12">
        <v>0</v>
      </c>
      <c r="G42" s="12">
        <v>0</v>
      </c>
      <c r="H42" s="12">
        <f t="shared" ref="H42:AK42" si="64">H43+H45</f>
        <v>0</v>
      </c>
      <c r="I42" s="12">
        <f t="shared" si="64"/>
        <v>0</v>
      </c>
      <c r="J42" s="12">
        <f t="shared" si="64"/>
        <v>0</v>
      </c>
      <c r="K42" s="12">
        <f t="shared" si="64"/>
        <v>0</v>
      </c>
      <c r="L42" s="12">
        <f t="shared" si="64"/>
        <v>0</v>
      </c>
      <c r="M42" s="12">
        <f t="shared" si="64"/>
        <v>0</v>
      </c>
      <c r="N42" s="12">
        <f t="shared" si="64"/>
        <v>0</v>
      </c>
      <c r="O42" s="12">
        <f t="shared" ref="O42" si="65">O43+O45</f>
        <v>0</v>
      </c>
      <c r="P42" s="12">
        <v>0</v>
      </c>
      <c r="Q42" s="12">
        <v>0</v>
      </c>
      <c r="R42" s="12">
        <f t="shared" si="64"/>
        <v>0</v>
      </c>
      <c r="S42" s="12">
        <f t="shared" si="64"/>
        <v>0</v>
      </c>
      <c r="T42" s="12">
        <f t="shared" si="64"/>
        <v>0</v>
      </c>
      <c r="U42" s="12">
        <f t="shared" si="64"/>
        <v>0</v>
      </c>
      <c r="V42" s="12">
        <f t="shared" si="64"/>
        <v>0</v>
      </c>
      <c r="W42" s="12">
        <f t="shared" si="64"/>
        <v>0</v>
      </c>
      <c r="X42" s="12">
        <f t="shared" si="64"/>
        <v>0</v>
      </c>
      <c r="Y42" s="12">
        <f t="shared" si="64"/>
        <v>0</v>
      </c>
      <c r="Z42" s="12">
        <f t="shared" si="64"/>
        <v>0</v>
      </c>
      <c r="AA42" s="12">
        <f t="shared" si="64"/>
        <v>0</v>
      </c>
      <c r="AB42" s="12">
        <f t="shared" si="64"/>
        <v>0</v>
      </c>
      <c r="AC42" s="12">
        <f t="shared" si="64"/>
        <v>0</v>
      </c>
      <c r="AD42" s="12">
        <f t="shared" si="64"/>
        <v>0</v>
      </c>
      <c r="AE42" s="12">
        <f t="shared" si="64"/>
        <v>0</v>
      </c>
      <c r="AF42" s="12">
        <f t="shared" si="64"/>
        <v>0</v>
      </c>
      <c r="AG42" s="12">
        <f t="shared" si="20"/>
        <v>0</v>
      </c>
      <c r="AH42" s="12">
        <f t="shared" si="64"/>
        <v>0</v>
      </c>
      <c r="AI42" s="12">
        <f t="shared" si="21"/>
        <v>0</v>
      </c>
      <c r="AJ42" s="12">
        <f t="shared" si="64"/>
        <v>0</v>
      </c>
      <c r="AK42" s="12">
        <f t="shared" si="64"/>
        <v>0</v>
      </c>
    </row>
    <row r="43" spans="1:37" ht="47.25" customHeight="1" x14ac:dyDescent="0.25">
      <c r="A43" s="13" t="s">
        <v>116</v>
      </c>
      <c r="B43" s="10" t="s">
        <v>117</v>
      </c>
      <c r="C43" s="14" t="s">
        <v>118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f t="shared" si="20"/>
        <v>0</v>
      </c>
      <c r="AH43" s="12">
        <v>0</v>
      </c>
      <c r="AI43" s="12">
        <f t="shared" si="21"/>
        <v>0</v>
      </c>
      <c r="AJ43" s="12">
        <v>0</v>
      </c>
      <c r="AK43" s="12">
        <v>0</v>
      </c>
    </row>
    <row r="44" spans="1:37" ht="47.25" customHeight="1" x14ac:dyDescent="0.25">
      <c r="A44" s="13" t="s">
        <v>119</v>
      </c>
      <c r="B44" s="10" t="s">
        <v>120</v>
      </c>
      <c r="C44" s="14" t="s">
        <v>121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f t="shared" si="20"/>
        <v>0</v>
      </c>
      <c r="AH44" s="12">
        <v>0</v>
      </c>
      <c r="AI44" s="12">
        <f t="shared" si="21"/>
        <v>0</v>
      </c>
      <c r="AJ44" s="12">
        <v>0</v>
      </c>
      <c r="AK44" s="12">
        <v>0</v>
      </c>
    </row>
    <row r="45" spans="1:37" ht="50.1" customHeight="1" x14ac:dyDescent="0.25">
      <c r="A45" s="13" t="s">
        <v>122</v>
      </c>
      <c r="B45" s="10" t="s">
        <v>123</v>
      </c>
      <c r="C45" s="14" t="s">
        <v>124</v>
      </c>
      <c r="D45" s="12">
        <v>0</v>
      </c>
      <c r="E45" s="12">
        <v>0</v>
      </c>
      <c r="F45" s="12">
        <v>0</v>
      </c>
      <c r="G45" s="12">
        <v>0</v>
      </c>
      <c r="H45" s="12">
        <f t="shared" ref="H45:AK45" si="66">H46+H47+H48</f>
        <v>0</v>
      </c>
      <c r="I45" s="12">
        <f t="shared" si="66"/>
        <v>0</v>
      </c>
      <c r="J45" s="12">
        <f t="shared" si="66"/>
        <v>0</v>
      </c>
      <c r="K45" s="12">
        <f t="shared" si="66"/>
        <v>0</v>
      </c>
      <c r="L45" s="12">
        <f t="shared" si="66"/>
        <v>0</v>
      </c>
      <c r="M45" s="12">
        <v>0</v>
      </c>
      <c r="N45" s="12">
        <f t="shared" si="66"/>
        <v>0</v>
      </c>
      <c r="O45" s="12">
        <v>0</v>
      </c>
      <c r="P45" s="12">
        <v>0</v>
      </c>
      <c r="Q45" s="12">
        <v>0</v>
      </c>
      <c r="R45" s="12">
        <f t="shared" si="66"/>
        <v>0</v>
      </c>
      <c r="S45" s="12">
        <f t="shared" si="66"/>
        <v>0</v>
      </c>
      <c r="T45" s="12">
        <f t="shared" si="66"/>
        <v>0</v>
      </c>
      <c r="U45" s="12">
        <f t="shared" si="66"/>
        <v>0</v>
      </c>
      <c r="V45" s="12">
        <f t="shared" si="66"/>
        <v>0</v>
      </c>
      <c r="W45" s="12">
        <f t="shared" si="66"/>
        <v>0</v>
      </c>
      <c r="X45" s="12">
        <f t="shared" si="66"/>
        <v>0</v>
      </c>
      <c r="Y45" s="12">
        <f t="shared" si="66"/>
        <v>0</v>
      </c>
      <c r="Z45" s="12">
        <f t="shared" si="66"/>
        <v>0</v>
      </c>
      <c r="AA45" s="12">
        <f t="shared" si="66"/>
        <v>0</v>
      </c>
      <c r="AB45" s="12">
        <f t="shared" si="66"/>
        <v>0</v>
      </c>
      <c r="AC45" s="12">
        <f t="shared" si="66"/>
        <v>0</v>
      </c>
      <c r="AD45" s="12">
        <f t="shared" si="66"/>
        <v>0</v>
      </c>
      <c r="AE45" s="12">
        <f t="shared" si="66"/>
        <v>0</v>
      </c>
      <c r="AF45" s="12">
        <f t="shared" si="66"/>
        <v>0</v>
      </c>
      <c r="AG45" s="12">
        <f t="shared" si="20"/>
        <v>0</v>
      </c>
      <c r="AH45" s="12">
        <f t="shared" si="66"/>
        <v>0</v>
      </c>
      <c r="AI45" s="12">
        <f t="shared" si="21"/>
        <v>0</v>
      </c>
      <c r="AJ45" s="12">
        <f t="shared" si="66"/>
        <v>0</v>
      </c>
      <c r="AK45" s="12">
        <f t="shared" si="66"/>
        <v>0</v>
      </c>
    </row>
    <row r="46" spans="1:37" ht="50.1" customHeight="1" x14ac:dyDescent="0.25">
      <c r="A46" s="13" t="s">
        <v>125</v>
      </c>
      <c r="B46" s="10" t="s">
        <v>126</v>
      </c>
      <c r="C46" s="14" t="s">
        <v>64</v>
      </c>
      <c r="D46" s="12">
        <f>D47+D51</f>
        <v>0</v>
      </c>
      <c r="E46" s="12">
        <f t="shared" ref="E46" si="67">E47</f>
        <v>0</v>
      </c>
      <c r="F46" s="12">
        <f>F47+F51</f>
        <v>0</v>
      </c>
      <c r="G46" s="12">
        <f t="shared" ref="G46" si="68">G47</f>
        <v>0</v>
      </c>
      <c r="H46" s="12">
        <f>H47+H51</f>
        <v>0</v>
      </c>
      <c r="I46" s="12">
        <f t="shared" ref="I46" si="69">I47</f>
        <v>0</v>
      </c>
      <c r="J46" s="12">
        <f>J47+J51</f>
        <v>0</v>
      </c>
      <c r="K46" s="12">
        <f t="shared" ref="K46" si="70">K47</f>
        <v>0</v>
      </c>
      <c r="L46" s="12">
        <f>L47+L51</f>
        <v>0</v>
      </c>
      <c r="M46" s="12">
        <f t="shared" ref="M46" si="71">M47</f>
        <v>0</v>
      </c>
      <c r="N46" s="12">
        <f>N47+N51</f>
        <v>0</v>
      </c>
      <c r="O46" s="12">
        <f>O47+O51</f>
        <v>0</v>
      </c>
      <c r="P46" s="12">
        <f>P47+P51</f>
        <v>0</v>
      </c>
      <c r="Q46" s="12">
        <f t="shared" ref="Q46" si="72">Q47</f>
        <v>0</v>
      </c>
      <c r="R46" s="12">
        <f>R47+R51</f>
        <v>0</v>
      </c>
      <c r="S46" s="12">
        <f t="shared" ref="S46" si="73">S47</f>
        <v>0</v>
      </c>
      <c r="T46" s="12">
        <f>T47+T51</f>
        <v>0</v>
      </c>
      <c r="U46" s="12">
        <f t="shared" ref="U46" si="74">U47</f>
        <v>0</v>
      </c>
      <c r="V46" s="12">
        <f>V47+V51</f>
        <v>0</v>
      </c>
      <c r="W46" s="12">
        <f t="shared" ref="W46" si="75">W47</f>
        <v>0</v>
      </c>
      <c r="X46" s="12">
        <f>X47+X51</f>
        <v>0</v>
      </c>
      <c r="Y46" s="12">
        <f t="shared" ref="Y46" si="76">Y47</f>
        <v>0</v>
      </c>
      <c r="Z46" s="12">
        <f>Z47+Z51</f>
        <v>0</v>
      </c>
      <c r="AA46" s="12">
        <f t="shared" ref="AA46" si="77">AA47</f>
        <v>0</v>
      </c>
      <c r="AB46" s="12">
        <f>AB47+AB51</f>
        <v>0</v>
      </c>
      <c r="AC46" s="12">
        <f t="shared" ref="AC46" si="78">AC47</f>
        <v>0</v>
      </c>
      <c r="AD46" s="12">
        <f>AD47+AD51</f>
        <v>0</v>
      </c>
      <c r="AE46" s="12">
        <f t="shared" ref="AE46" si="79">AE47</f>
        <v>0</v>
      </c>
      <c r="AF46" s="12">
        <f>AF47+AF51</f>
        <v>0</v>
      </c>
      <c r="AG46" s="12">
        <f t="shared" si="20"/>
        <v>0</v>
      </c>
      <c r="AH46" s="12">
        <f>AH47+AH51</f>
        <v>0</v>
      </c>
      <c r="AI46" s="12">
        <f t="shared" si="21"/>
        <v>0</v>
      </c>
      <c r="AJ46" s="12">
        <f>AJ47+AJ51</f>
        <v>0</v>
      </c>
      <c r="AK46" s="12">
        <f t="shared" ref="AK46" si="80">AK47</f>
        <v>0</v>
      </c>
    </row>
    <row r="47" spans="1:37" ht="32.25" customHeight="1" x14ac:dyDescent="0.25">
      <c r="A47" s="13" t="s">
        <v>127</v>
      </c>
      <c r="B47" s="10" t="s">
        <v>128</v>
      </c>
      <c r="C47" s="14" t="s">
        <v>64</v>
      </c>
      <c r="D47" s="12">
        <f>D48</f>
        <v>0</v>
      </c>
      <c r="E47" s="12">
        <f>E48</f>
        <v>0</v>
      </c>
      <c r="F47" s="12">
        <f t="shared" ref="F47:AK47" si="81">F48</f>
        <v>0</v>
      </c>
      <c r="G47" s="12">
        <f t="shared" si="81"/>
        <v>0</v>
      </c>
      <c r="H47" s="12">
        <f t="shared" si="81"/>
        <v>0</v>
      </c>
      <c r="I47" s="12">
        <f t="shared" si="81"/>
        <v>0</v>
      </c>
      <c r="J47" s="12">
        <f t="shared" si="81"/>
        <v>0</v>
      </c>
      <c r="K47" s="12">
        <f t="shared" si="81"/>
        <v>0</v>
      </c>
      <c r="L47" s="12">
        <f t="shared" si="81"/>
        <v>0</v>
      </c>
      <c r="M47" s="12">
        <f t="shared" si="81"/>
        <v>0</v>
      </c>
      <c r="N47" s="12">
        <f t="shared" si="81"/>
        <v>0</v>
      </c>
      <c r="O47" s="12">
        <f>O48</f>
        <v>0</v>
      </c>
      <c r="P47" s="12">
        <f t="shared" si="81"/>
        <v>0</v>
      </c>
      <c r="Q47" s="12">
        <f t="shared" si="81"/>
        <v>0</v>
      </c>
      <c r="R47" s="12">
        <f t="shared" si="81"/>
        <v>0</v>
      </c>
      <c r="S47" s="12">
        <f t="shared" si="81"/>
        <v>0</v>
      </c>
      <c r="T47" s="12">
        <f t="shared" si="81"/>
        <v>0</v>
      </c>
      <c r="U47" s="12">
        <f t="shared" si="81"/>
        <v>0</v>
      </c>
      <c r="V47" s="12">
        <f t="shared" si="81"/>
        <v>0</v>
      </c>
      <c r="W47" s="12">
        <f t="shared" si="81"/>
        <v>0</v>
      </c>
      <c r="X47" s="12">
        <f t="shared" si="81"/>
        <v>0</v>
      </c>
      <c r="Y47" s="12">
        <f t="shared" si="81"/>
        <v>0</v>
      </c>
      <c r="Z47" s="12">
        <f t="shared" si="81"/>
        <v>0</v>
      </c>
      <c r="AA47" s="12">
        <f t="shared" si="81"/>
        <v>0</v>
      </c>
      <c r="AB47" s="12">
        <f t="shared" si="81"/>
        <v>0</v>
      </c>
      <c r="AC47" s="12">
        <f t="shared" si="81"/>
        <v>0</v>
      </c>
      <c r="AD47" s="12">
        <f t="shared" si="81"/>
        <v>0</v>
      </c>
      <c r="AE47" s="12">
        <f t="shared" si="81"/>
        <v>0</v>
      </c>
      <c r="AF47" s="12">
        <f t="shared" si="81"/>
        <v>0</v>
      </c>
      <c r="AG47" s="12">
        <f t="shared" si="20"/>
        <v>0</v>
      </c>
      <c r="AH47" s="12">
        <f t="shared" si="81"/>
        <v>0</v>
      </c>
      <c r="AI47" s="12">
        <f t="shared" si="21"/>
        <v>0</v>
      </c>
      <c r="AJ47" s="12">
        <f t="shared" si="81"/>
        <v>0</v>
      </c>
      <c r="AK47" s="12">
        <f t="shared" si="81"/>
        <v>0</v>
      </c>
    </row>
    <row r="48" spans="1:37" ht="50.1" customHeight="1" collapsed="1" x14ac:dyDescent="0.25">
      <c r="A48" s="13" t="s">
        <v>129</v>
      </c>
      <c r="B48" s="10" t="s">
        <v>130</v>
      </c>
      <c r="C48" s="14" t="s">
        <v>202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f t="shared" si="20"/>
        <v>0</v>
      </c>
      <c r="AH48" s="12">
        <v>0</v>
      </c>
      <c r="AI48" s="12">
        <f t="shared" si="21"/>
        <v>0</v>
      </c>
      <c r="AJ48" s="12">
        <v>0</v>
      </c>
      <c r="AK48" s="12">
        <v>0</v>
      </c>
    </row>
    <row r="49" spans="1:37" ht="50.1" customHeight="1" x14ac:dyDescent="0.25">
      <c r="A49" s="13" t="s">
        <v>217</v>
      </c>
      <c r="B49" s="10" t="s">
        <v>218</v>
      </c>
      <c r="C49" s="12" t="s">
        <v>219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f t="shared" si="20"/>
        <v>0</v>
      </c>
      <c r="AH49" s="12">
        <v>0</v>
      </c>
      <c r="AI49" s="12">
        <f t="shared" si="21"/>
        <v>0</v>
      </c>
      <c r="AJ49" s="12">
        <v>0</v>
      </c>
      <c r="AK49" s="12">
        <v>0</v>
      </c>
    </row>
    <row r="50" spans="1:37" ht="50.1" customHeight="1" x14ac:dyDescent="0.25">
      <c r="A50" s="13" t="s">
        <v>220</v>
      </c>
      <c r="B50" s="10" t="s">
        <v>221</v>
      </c>
      <c r="C50" s="12" t="s">
        <v>222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f t="shared" si="20"/>
        <v>0</v>
      </c>
      <c r="AH50" s="12">
        <v>0</v>
      </c>
      <c r="AI50" s="12">
        <f t="shared" si="21"/>
        <v>0</v>
      </c>
      <c r="AJ50" s="12">
        <v>0</v>
      </c>
      <c r="AK50" s="12">
        <v>0</v>
      </c>
    </row>
    <row r="51" spans="1:37" ht="50.1" customHeight="1" x14ac:dyDescent="0.25">
      <c r="A51" s="13" t="s">
        <v>131</v>
      </c>
      <c r="B51" s="10" t="s">
        <v>132</v>
      </c>
      <c r="C51" s="14" t="s">
        <v>64</v>
      </c>
      <c r="D51" s="12">
        <f>D52+D53</f>
        <v>0</v>
      </c>
      <c r="E51" s="12" t="str">
        <f t="shared" ref="E51" si="82">E52</f>
        <v>нд</v>
      </c>
      <c r="F51" s="12">
        <f>F52+F53</f>
        <v>0</v>
      </c>
      <c r="G51" s="12" t="str">
        <f t="shared" ref="G51" si="83">G52</f>
        <v>нд</v>
      </c>
      <c r="H51" s="12">
        <f>H52+H53</f>
        <v>0</v>
      </c>
      <c r="I51" s="12">
        <v>0</v>
      </c>
      <c r="J51" s="12">
        <f>J52+J53</f>
        <v>0</v>
      </c>
      <c r="K51" s="12" t="str">
        <f t="shared" ref="K51" si="84">K52</f>
        <v>нд</v>
      </c>
      <c r="L51" s="12">
        <f>L52+L53</f>
        <v>0</v>
      </c>
      <c r="M51" s="12" t="str">
        <f t="shared" ref="M51" si="85">M52</f>
        <v>нд</v>
      </c>
      <c r="N51" s="12">
        <f>N52+N53</f>
        <v>0</v>
      </c>
      <c r="O51" s="12">
        <f>O52+O53</f>
        <v>0</v>
      </c>
      <c r="P51" s="12">
        <f>P52+P53</f>
        <v>0</v>
      </c>
      <c r="Q51" s="12" t="str">
        <f t="shared" ref="Q51" si="86">Q52</f>
        <v>нд</v>
      </c>
      <c r="R51" s="12">
        <f>R52+R53</f>
        <v>0</v>
      </c>
      <c r="S51" s="12" t="str">
        <f t="shared" ref="S51" si="87">S52</f>
        <v>нд</v>
      </c>
      <c r="T51" s="12">
        <f>T52+T53</f>
        <v>0</v>
      </c>
      <c r="U51" s="12" t="str">
        <f t="shared" ref="U51" si="88">U52</f>
        <v>нд</v>
      </c>
      <c r="V51" s="12">
        <f>V52+V53</f>
        <v>0</v>
      </c>
      <c r="W51" s="12" t="str">
        <f t="shared" ref="W51" si="89">W52</f>
        <v>нд</v>
      </c>
      <c r="X51" s="12">
        <f>X52+X53</f>
        <v>0</v>
      </c>
      <c r="Y51" s="12" t="str">
        <f t="shared" ref="Y51" si="90">Y52</f>
        <v>нд</v>
      </c>
      <c r="Z51" s="12">
        <f>Z52+Z53</f>
        <v>0</v>
      </c>
      <c r="AA51" s="12" t="str">
        <f t="shared" ref="AA51" si="91">AA52</f>
        <v>нд</v>
      </c>
      <c r="AB51" s="12">
        <f>AB52+AB53</f>
        <v>0</v>
      </c>
      <c r="AC51" s="12" t="str">
        <f t="shared" ref="AC51" si="92">AC52</f>
        <v>нд</v>
      </c>
      <c r="AD51" s="12">
        <f>AD52+AD53</f>
        <v>0</v>
      </c>
      <c r="AE51" s="12" t="str">
        <f t="shared" ref="AE51" si="93">AE52</f>
        <v>нд</v>
      </c>
      <c r="AF51" s="12">
        <f>AF52+AF53</f>
        <v>0</v>
      </c>
      <c r="AG51" s="12">
        <f t="shared" si="20"/>
        <v>0</v>
      </c>
      <c r="AH51" s="12">
        <f>AH52+AH53</f>
        <v>0</v>
      </c>
      <c r="AI51" s="12">
        <f t="shared" si="21"/>
        <v>0</v>
      </c>
      <c r="AJ51" s="12">
        <f>AJ52+AJ53</f>
        <v>0</v>
      </c>
      <c r="AK51" s="12" t="str">
        <f t="shared" ref="AK51" si="94">AK52</f>
        <v>нд</v>
      </c>
    </row>
    <row r="52" spans="1:37" ht="50.1" customHeight="1" x14ac:dyDescent="0.25">
      <c r="A52" s="13" t="s">
        <v>133</v>
      </c>
      <c r="B52" s="10" t="s">
        <v>134</v>
      </c>
      <c r="C52" s="14" t="s">
        <v>135</v>
      </c>
      <c r="D52" s="12">
        <f>D53</f>
        <v>0</v>
      </c>
      <c r="E52" s="12" t="s">
        <v>61</v>
      </c>
      <c r="F52" s="12">
        <f t="shared" ref="F52:AJ52" si="95">F53</f>
        <v>0</v>
      </c>
      <c r="G52" s="12" t="s">
        <v>61</v>
      </c>
      <c r="H52" s="12">
        <f t="shared" si="95"/>
        <v>0</v>
      </c>
      <c r="I52" s="12" t="s">
        <v>61</v>
      </c>
      <c r="J52" s="12">
        <f t="shared" si="95"/>
        <v>0</v>
      </c>
      <c r="K52" s="12" t="s">
        <v>61</v>
      </c>
      <c r="L52" s="12">
        <f t="shared" si="95"/>
        <v>0</v>
      </c>
      <c r="M52" s="12" t="s">
        <v>61</v>
      </c>
      <c r="N52" s="12">
        <f t="shared" si="95"/>
        <v>0</v>
      </c>
      <c r="O52" s="12">
        <v>0</v>
      </c>
      <c r="P52" s="12">
        <f t="shared" si="95"/>
        <v>0</v>
      </c>
      <c r="Q52" s="12" t="s">
        <v>61</v>
      </c>
      <c r="R52" s="12">
        <f t="shared" si="95"/>
        <v>0</v>
      </c>
      <c r="S52" s="12" t="s">
        <v>61</v>
      </c>
      <c r="T52" s="12">
        <f t="shared" si="95"/>
        <v>0</v>
      </c>
      <c r="U52" s="12" t="s">
        <v>61</v>
      </c>
      <c r="V52" s="12">
        <f t="shared" si="95"/>
        <v>0</v>
      </c>
      <c r="W52" s="12" t="s">
        <v>61</v>
      </c>
      <c r="X52" s="12">
        <f t="shared" si="95"/>
        <v>0</v>
      </c>
      <c r="Y52" s="12" t="s">
        <v>61</v>
      </c>
      <c r="Z52" s="12">
        <f t="shared" si="95"/>
        <v>0</v>
      </c>
      <c r="AA52" s="12" t="s">
        <v>61</v>
      </c>
      <c r="AB52" s="12">
        <f t="shared" si="95"/>
        <v>0</v>
      </c>
      <c r="AC52" s="12" t="s">
        <v>61</v>
      </c>
      <c r="AD52" s="12">
        <f t="shared" si="95"/>
        <v>0</v>
      </c>
      <c r="AE52" s="12" t="s">
        <v>61</v>
      </c>
      <c r="AF52" s="12">
        <f t="shared" si="95"/>
        <v>0</v>
      </c>
      <c r="AG52" s="12">
        <f t="shared" si="20"/>
        <v>0</v>
      </c>
      <c r="AH52" s="12">
        <f t="shared" si="95"/>
        <v>0</v>
      </c>
      <c r="AI52" s="12">
        <f t="shared" si="21"/>
        <v>0</v>
      </c>
      <c r="AJ52" s="12">
        <f t="shared" si="95"/>
        <v>0</v>
      </c>
      <c r="AK52" s="12" t="s">
        <v>61</v>
      </c>
    </row>
    <row r="53" spans="1:37" ht="29.25" customHeight="1" collapsed="1" x14ac:dyDescent="0.25">
      <c r="A53" s="13" t="s">
        <v>136</v>
      </c>
      <c r="B53" s="10" t="s">
        <v>137</v>
      </c>
      <c r="C53" s="14" t="s">
        <v>138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f t="shared" si="20"/>
        <v>0</v>
      </c>
      <c r="AH53" s="12">
        <v>0</v>
      </c>
      <c r="AI53" s="12">
        <f t="shared" si="21"/>
        <v>0</v>
      </c>
      <c r="AJ53" s="12">
        <v>0</v>
      </c>
      <c r="AK53" s="12">
        <v>0</v>
      </c>
    </row>
    <row r="54" spans="1:37" ht="50.1" customHeight="1" x14ac:dyDescent="0.25">
      <c r="A54" s="9" t="s">
        <v>223</v>
      </c>
      <c r="B54" s="10" t="s">
        <v>224</v>
      </c>
      <c r="C54" s="6" t="s">
        <v>225</v>
      </c>
      <c r="D54" s="12">
        <v>0</v>
      </c>
      <c r="E54" s="12">
        <v>0</v>
      </c>
      <c r="F54" s="12">
        <v>0</v>
      </c>
      <c r="G54" s="12">
        <f t="shared" ref="G54" si="96">F54</f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21">
        <v>0</v>
      </c>
      <c r="O54" s="21">
        <f t="shared" ref="O54" si="97">N54</f>
        <v>0</v>
      </c>
      <c r="P54" s="12">
        <v>0</v>
      </c>
      <c r="Q54" s="21">
        <f t="shared" ref="Q54" si="98">P54</f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f t="shared" si="20"/>
        <v>0</v>
      </c>
      <c r="AH54" s="12">
        <v>0</v>
      </c>
      <c r="AI54" s="12">
        <f t="shared" si="21"/>
        <v>0</v>
      </c>
      <c r="AJ54" s="12">
        <v>0</v>
      </c>
      <c r="AK54" s="12">
        <v>0</v>
      </c>
    </row>
    <row r="55" spans="1:37" ht="50.1" customHeight="1" x14ac:dyDescent="0.25">
      <c r="A55" s="13" t="s">
        <v>139</v>
      </c>
      <c r="B55" s="10" t="s">
        <v>140</v>
      </c>
      <c r="C55" s="14" t="s">
        <v>64</v>
      </c>
      <c r="D55" s="12">
        <f>D56+D58+D59+D60+D61+D62+D63+D64</f>
        <v>0</v>
      </c>
      <c r="E55" s="12">
        <f t="shared" ref="E55:AK56" si="99">E56</f>
        <v>0</v>
      </c>
      <c r="F55" s="12">
        <f t="shared" ref="F55:AJ55" si="100">F56+F58+F59+F60+F61+F62+F63+F64</f>
        <v>0</v>
      </c>
      <c r="G55" s="12">
        <f t="shared" si="99"/>
        <v>0</v>
      </c>
      <c r="H55" s="12">
        <f t="shared" si="100"/>
        <v>0</v>
      </c>
      <c r="I55" s="12">
        <f t="shared" si="99"/>
        <v>0</v>
      </c>
      <c r="J55" s="12">
        <f t="shared" si="100"/>
        <v>0</v>
      </c>
      <c r="K55" s="12">
        <f t="shared" si="99"/>
        <v>0</v>
      </c>
      <c r="L55" s="12">
        <f t="shared" si="100"/>
        <v>0</v>
      </c>
      <c r="M55" s="12">
        <f t="shared" si="99"/>
        <v>0</v>
      </c>
      <c r="N55" s="12">
        <f t="shared" si="100"/>
        <v>0</v>
      </c>
      <c r="O55" s="12">
        <f t="shared" si="99"/>
        <v>0</v>
      </c>
      <c r="P55" s="12">
        <f t="shared" si="100"/>
        <v>0</v>
      </c>
      <c r="Q55" s="12">
        <f t="shared" si="99"/>
        <v>0</v>
      </c>
      <c r="R55" s="12">
        <f t="shared" si="100"/>
        <v>0</v>
      </c>
      <c r="S55" s="12">
        <f t="shared" si="99"/>
        <v>0</v>
      </c>
      <c r="T55" s="12">
        <f t="shared" si="100"/>
        <v>0</v>
      </c>
      <c r="U55" s="12">
        <f t="shared" si="99"/>
        <v>0</v>
      </c>
      <c r="V55" s="12">
        <f t="shared" si="100"/>
        <v>0</v>
      </c>
      <c r="W55" s="12">
        <f t="shared" si="99"/>
        <v>0</v>
      </c>
      <c r="X55" s="12">
        <f t="shared" si="100"/>
        <v>0</v>
      </c>
      <c r="Y55" s="12">
        <f t="shared" si="99"/>
        <v>0</v>
      </c>
      <c r="Z55" s="12">
        <f t="shared" si="100"/>
        <v>0</v>
      </c>
      <c r="AA55" s="12">
        <f t="shared" si="99"/>
        <v>0</v>
      </c>
      <c r="AB55" s="12">
        <f t="shared" si="100"/>
        <v>0</v>
      </c>
      <c r="AC55" s="12">
        <f t="shared" si="99"/>
        <v>0</v>
      </c>
      <c r="AD55" s="12">
        <f t="shared" si="100"/>
        <v>0</v>
      </c>
      <c r="AE55" s="12">
        <f t="shared" si="99"/>
        <v>0</v>
      </c>
      <c r="AF55" s="12">
        <f t="shared" si="100"/>
        <v>0</v>
      </c>
      <c r="AG55" s="12">
        <f t="shared" si="20"/>
        <v>0</v>
      </c>
      <c r="AH55" s="12">
        <f t="shared" si="100"/>
        <v>0</v>
      </c>
      <c r="AI55" s="12">
        <f t="shared" si="21"/>
        <v>0</v>
      </c>
      <c r="AJ55" s="12">
        <f t="shared" si="100"/>
        <v>0</v>
      </c>
      <c r="AK55" s="12" t="str">
        <f t="shared" si="99"/>
        <v>нд</v>
      </c>
    </row>
    <row r="56" spans="1:37" ht="50.1" customHeight="1" x14ac:dyDescent="0.25">
      <c r="A56" s="13" t="s">
        <v>141</v>
      </c>
      <c r="B56" s="10" t="s">
        <v>142</v>
      </c>
      <c r="C56" s="14" t="s">
        <v>64</v>
      </c>
      <c r="D56" s="12">
        <f>D57</f>
        <v>0</v>
      </c>
      <c r="E56" s="12">
        <f>E57</f>
        <v>0</v>
      </c>
      <c r="F56" s="12">
        <f t="shared" si="99"/>
        <v>0</v>
      </c>
      <c r="G56" s="12">
        <f t="shared" si="99"/>
        <v>0</v>
      </c>
      <c r="H56" s="12">
        <f t="shared" si="99"/>
        <v>0</v>
      </c>
      <c r="I56" s="12">
        <f t="shared" si="99"/>
        <v>0</v>
      </c>
      <c r="J56" s="12">
        <f t="shared" si="99"/>
        <v>0</v>
      </c>
      <c r="K56" s="12">
        <f t="shared" si="99"/>
        <v>0</v>
      </c>
      <c r="L56" s="12">
        <f t="shared" si="99"/>
        <v>0</v>
      </c>
      <c r="M56" s="12">
        <f t="shared" si="99"/>
        <v>0</v>
      </c>
      <c r="N56" s="12">
        <f t="shared" si="99"/>
        <v>0</v>
      </c>
      <c r="O56" s="12">
        <f t="shared" si="99"/>
        <v>0</v>
      </c>
      <c r="P56" s="12">
        <f t="shared" si="99"/>
        <v>0</v>
      </c>
      <c r="Q56" s="12">
        <f t="shared" si="99"/>
        <v>0</v>
      </c>
      <c r="R56" s="12">
        <f t="shared" si="99"/>
        <v>0</v>
      </c>
      <c r="S56" s="12">
        <f t="shared" si="99"/>
        <v>0</v>
      </c>
      <c r="T56" s="12">
        <f t="shared" si="99"/>
        <v>0</v>
      </c>
      <c r="U56" s="12">
        <f t="shared" si="99"/>
        <v>0</v>
      </c>
      <c r="V56" s="12">
        <f t="shared" si="99"/>
        <v>0</v>
      </c>
      <c r="W56" s="12">
        <f t="shared" si="99"/>
        <v>0</v>
      </c>
      <c r="X56" s="12">
        <f t="shared" si="99"/>
        <v>0</v>
      </c>
      <c r="Y56" s="12">
        <f t="shared" si="99"/>
        <v>0</v>
      </c>
      <c r="Z56" s="12">
        <f t="shared" si="99"/>
        <v>0</v>
      </c>
      <c r="AA56" s="12">
        <f t="shared" si="99"/>
        <v>0</v>
      </c>
      <c r="AB56" s="12">
        <f t="shared" si="99"/>
        <v>0</v>
      </c>
      <c r="AC56" s="12">
        <f t="shared" si="99"/>
        <v>0</v>
      </c>
      <c r="AD56" s="12">
        <f t="shared" si="99"/>
        <v>0</v>
      </c>
      <c r="AE56" s="12">
        <f t="shared" si="99"/>
        <v>0</v>
      </c>
      <c r="AF56" s="12">
        <f t="shared" si="99"/>
        <v>0</v>
      </c>
      <c r="AG56" s="12">
        <f t="shared" si="20"/>
        <v>0</v>
      </c>
      <c r="AH56" s="12">
        <f t="shared" si="99"/>
        <v>0</v>
      </c>
      <c r="AI56" s="12">
        <f t="shared" si="21"/>
        <v>0</v>
      </c>
      <c r="AJ56" s="12">
        <f t="shared" si="99"/>
        <v>0</v>
      </c>
      <c r="AK56" s="12" t="str">
        <f t="shared" si="99"/>
        <v>нд</v>
      </c>
    </row>
    <row r="57" spans="1:37" ht="50.1" customHeight="1" collapsed="1" x14ac:dyDescent="0.25">
      <c r="A57" s="9" t="s">
        <v>143</v>
      </c>
      <c r="B57" s="10" t="s">
        <v>209</v>
      </c>
      <c r="C57" s="6" t="s">
        <v>144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21">
        <v>0</v>
      </c>
      <c r="O57" s="21">
        <v>0</v>
      </c>
      <c r="P57" s="12">
        <v>0</v>
      </c>
      <c r="Q57" s="21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f t="shared" si="20"/>
        <v>0</v>
      </c>
      <c r="AH57" s="12">
        <v>0</v>
      </c>
      <c r="AI57" s="12">
        <f t="shared" si="21"/>
        <v>0</v>
      </c>
      <c r="AJ57" s="12">
        <v>0</v>
      </c>
      <c r="AK57" s="12" t="s">
        <v>61</v>
      </c>
    </row>
    <row r="58" spans="1:37" ht="50.1" customHeight="1" x14ac:dyDescent="0.25">
      <c r="A58" s="13" t="s">
        <v>145</v>
      </c>
      <c r="B58" s="10" t="s">
        <v>146</v>
      </c>
      <c r="C58" s="14" t="s">
        <v>64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f t="shared" si="20"/>
        <v>0</v>
      </c>
      <c r="AH58" s="12">
        <v>0</v>
      </c>
      <c r="AI58" s="12">
        <f t="shared" si="21"/>
        <v>0</v>
      </c>
      <c r="AJ58" s="12">
        <v>0</v>
      </c>
      <c r="AK58" s="12">
        <v>0</v>
      </c>
    </row>
    <row r="59" spans="1:37" ht="50.1" customHeight="1" x14ac:dyDescent="0.25">
      <c r="A59" s="13" t="s">
        <v>147</v>
      </c>
      <c r="B59" s="10" t="s">
        <v>148</v>
      </c>
      <c r="C59" s="14" t="s">
        <v>64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f t="shared" si="20"/>
        <v>0</v>
      </c>
      <c r="AH59" s="12">
        <v>0</v>
      </c>
      <c r="AI59" s="12">
        <f t="shared" si="21"/>
        <v>0</v>
      </c>
      <c r="AJ59" s="12">
        <v>0</v>
      </c>
      <c r="AK59" s="12">
        <v>0</v>
      </c>
    </row>
    <row r="60" spans="1:37" ht="50.1" customHeight="1" x14ac:dyDescent="0.25">
      <c r="A60" s="13" t="s">
        <v>149</v>
      </c>
      <c r="B60" s="10" t="s">
        <v>150</v>
      </c>
      <c r="C60" s="14" t="s">
        <v>64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f t="shared" si="20"/>
        <v>0</v>
      </c>
      <c r="AH60" s="12">
        <v>0</v>
      </c>
      <c r="AI60" s="12">
        <f t="shared" si="21"/>
        <v>0</v>
      </c>
      <c r="AJ60" s="12">
        <v>0</v>
      </c>
      <c r="AK60" s="12">
        <v>0</v>
      </c>
    </row>
    <row r="61" spans="1:37" ht="50.1" customHeight="1" collapsed="1" x14ac:dyDescent="0.25">
      <c r="A61" s="13" t="s">
        <v>151</v>
      </c>
      <c r="B61" s="10" t="s">
        <v>152</v>
      </c>
      <c r="C61" s="14" t="s">
        <v>64</v>
      </c>
      <c r="D61" s="12">
        <f>D62+D63</f>
        <v>0</v>
      </c>
      <c r="E61" s="12">
        <f>E62+E63</f>
        <v>0</v>
      </c>
      <c r="F61" s="12">
        <f t="shared" ref="F61:AK61" si="101">F62+F63</f>
        <v>0</v>
      </c>
      <c r="G61" s="12">
        <f t="shared" si="101"/>
        <v>0</v>
      </c>
      <c r="H61" s="12">
        <f t="shared" si="101"/>
        <v>0</v>
      </c>
      <c r="I61" s="12">
        <f t="shared" si="101"/>
        <v>0</v>
      </c>
      <c r="J61" s="12">
        <f t="shared" si="101"/>
        <v>0</v>
      </c>
      <c r="K61" s="12">
        <f t="shared" si="101"/>
        <v>0</v>
      </c>
      <c r="L61" s="12">
        <f t="shared" si="101"/>
        <v>0</v>
      </c>
      <c r="M61" s="12">
        <f t="shared" si="101"/>
        <v>0</v>
      </c>
      <c r="N61" s="12">
        <f t="shared" si="101"/>
        <v>0</v>
      </c>
      <c r="O61" s="12">
        <f t="shared" si="101"/>
        <v>0</v>
      </c>
      <c r="P61" s="12">
        <f t="shared" si="101"/>
        <v>0</v>
      </c>
      <c r="Q61" s="12">
        <f t="shared" si="101"/>
        <v>0</v>
      </c>
      <c r="R61" s="12">
        <f t="shared" si="101"/>
        <v>0</v>
      </c>
      <c r="S61" s="12">
        <f t="shared" si="101"/>
        <v>0</v>
      </c>
      <c r="T61" s="12">
        <f t="shared" si="101"/>
        <v>0</v>
      </c>
      <c r="U61" s="12">
        <f t="shared" si="101"/>
        <v>0</v>
      </c>
      <c r="V61" s="12">
        <f t="shared" si="101"/>
        <v>0</v>
      </c>
      <c r="W61" s="12">
        <f t="shared" si="101"/>
        <v>0</v>
      </c>
      <c r="X61" s="12">
        <f t="shared" si="101"/>
        <v>0</v>
      </c>
      <c r="Y61" s="12">
        <f t="shared" si="101"/>
        <v>0</v>
      </c>
      <c r="Z61" s="12">
        <f t="shared" si="101"/>
        <v>0</v>
      </c>
      <c r="AA61" s="12">
        <f t="shared" si="101"/>
        <v>0</v>
      </c>
      <c r="AB61" s="12">
        <f t="shared" si="101"/>
        <v>0</v>
      </c>
      <c r="AC61" s="12">
        <f t="shared" si="101"/>
        <v>0</v>
      </c>
      <c r="AD61" s="12">
        <f t="shared" si="101"/>
        <v>0</v>
      </c>
      <c r="AE61" s="12">
        <f t="shared" si="101"/>
        <v>0</v>
      </c>
      <c r="AF61" s="12">
        <f t="shared" si="101"/>
        <v>0</v>
      </c>
      <c r="AG61" s="12">
        <f t="shared" si="20"/>
        <v>0</v>
      </c>
      <c r="AH61" s="12">
        <f t="shared" si="101"/>
        <v>0</v>
      </c>
      <c r="AI61" s="12">
        <f t="shared" si="21"/>
        <v>0</v>
      </c>
      <c r="AJ61" s="12">
        <f t="shared" si="101"/>
        <v>0</v>
      </c>
      <c r="AK61" s="12">
        <f t="shared" si="101"/>
        <v>0</v>
      </c>
    </row>
    <row r="62" spans="1:37" ht="50.1" customHeight="1" x14ac:dyDescent="0.25">
      <c r="A62" s="13" t="s">
        <v>153</v>
      </c>
      <c r="B62" s="10" t="s">
        <v>154</v>
      </c>
      <c r="C62" s="14" t="s">
        <v>64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f t="shared" si="20"/>
        <v>0</v>
      </c>
      <c r="AH62" s="12">
        <v>0</v>
      </c>
      <c r="AI62" s="12">
        <f t="shared" si="21"/>
        <v>0</v>
      </c>
      <c r="AJ62" s="12">
        <v>0</v>
      </c>
      <c r="AK62" s="12">
        <v>0</v>
      </c>
    </row>
    <row r="63" spans="1:37" ht="50.1" customHeight="1" x14ac:dyDescent="0.25">
      <c r="A63" s="13" t="s">
        <v>156</v>
      </c>
      <c r="B63" s="10" t="s">
        <v>155</v>
      </c>
      <c r="C63" s="14" t="s">
        <v>64</v>
      </c>
      <c r="D63" s="12">
        <f>D64</f>
        <v>0</v>
      </c>
      <c r="E63" s="12">
        <f>E64</f>
        <v>0</v>
      </c>
      <c r="F63" s="12">
        <f t="shared" ref="F63:AK63" si="102">F64</f>
        <v>0</v>
      </c>
      <c r="G63" s="12">
        <f t="shared" si="102"/>
        <v>0</v>
      </c>
      <c r="H63" s="12">
        <f t="shared" si="102"/>
        <v>0</v>
      </c>
      <c r="I63" s="12">
        <f t="shared" si="102"/>
        <v>0</v>
      </c>
      <c r="J63" s="12">
        <f t="shared" si="102"/>
        <v>0</v>
      </c>
      <c r="K63" s="12">
        <f t="shared" si="102"/>
        <v>0</v>
      </c>
      <c r="L63" s="12">
        <f t="shared" si="102"/>
        <v>0</v>
      </c>
      <c r="M63" s="12">
        <f t="shared" si="102"/>
        <v>0</v>
      </c>
      <c r="N63" s="12">
        <f t="shared" si="102"/>
        <v>0</v>
      </c>
      <c r="O63" s="12">
        <f t="shared" si="102"/>
        <v>0</v>
      </c>
      <c r="P63" s="12">
        <f t="shared" si="102"/>
        <v>0</v>
      </c>
      <c r="Q63" s="12">
        <f t="shared" si="102"/>
        <v>0</v>
      </c>
      <c r="R63" s="12">
        <f t="shared" si="102"/>
        <v>0</v>
      </c>
      <c r="S63" s="12">
        <f t="shared" si="102"/>
        <v>0</v>
      </c>
      <c r="T63" s="12">
        <f t="shared" si="102"/>
        <v>0</v>
      </c>
      <c r="U63" s="12">
        <f t="shared" si="102"/>
        <v>0</v>
      </c>
      <c r="V63" s="12">
        <f t="shared" si="102"/>
        <v>0</v>
      </c>
      <c r="W63" s="12">
        <f t="shared" si="102"/>
        <v>0</v>
      </c>
      <c r="X63" s="12">
        <f t="shared" si="102"/>
        <v>0</v>
      </c>
      <c r="Y63" s="12">
        <f t="shared" si="102"/>
        <v>0</v>
      </c>
      <c r="Z63" s="12">
        <f t="shared" si="102"/>
        <v>0</v>
      </c>
      <c r="AA63" s="12">
        <f t="shared" si="102"/>
        <v>0</v>
      </c>
      <c r="AB63" s="12">
        <f t="shared" si="102"/>
        <v>0</v>
      </c>
      <c r="AC63" s="12">
        <f t="shared" si="102"/>
        <v>0</v>
      </c>
      <c r="AD63" s="12">
        <f t="shared" si="102"/>
        <v>0</v>
      </c>
      <c r="AE63" s="12">
        <f t="shared" si="102"/>
        <v>0</v>
      </c>
      <c r="AF63" s="12">
        <f t="shared" si="102"/>
        <v>0</v>
      </c>
      <c r="AG63" s="12">
        <f t="shared" si="20"/>
        <v>0</v>
      </c>
      <c r="AH63" s="12">
        <f t="shared" si="102"/>
        <v>0</v>
      </c>
      <c r="AI63" s="12">
        <f t="shared" si="21"/>
        <v>0</v>
      </c>
      <c r="AJ63" s="12">
        <f t="shared" si="102"/>
        <v>0</v>
      </c>
      <c r="AK63" s="12">
        <f t="shared" si="102"/>
        <v>0</v>
      </c>
    </row>
    <row r="64" spans="1:37" ht="47.25" collapsed="1" x14ac:dyDescent="0.25">
      <c r="A64" s="13" t="s">
        <v>158</v>
      </c>
      <c r="B64" s="10" t="s">
        <v>157</v>
      </c>
      <c r="C64" s="14" t="s">
        <v>64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f t="shared" si="20"/>
        <v>0</v>
      </c>
      <c r="AH64" s="12">
        <v>0</v>
      </c>
      <c r="AI64" s="12">
        <f t="shared" si="21"/>
        <v>0</v>
      </c>
      <c r="AJ64" s="12">
        <v>0</v>
      </c>
      <c r="AK64" s="12">
        <v>0</v>
      </c>
    </row>
    <row r="65" spans="1:37" ht="50.25" customHeight="1" x14ac:dyDescent="0.25">
      <c r="A65" s="13" t="s">
        <v>160</v>
      </c>
      <c r="B65" s="10" t="s">
        <v>159</v>
      </c>
      <c r="C65" s="14" t="s">
        <v>64</v>
      </c>
      <c r="D65" s="12">
        <f>D66+D67</f>
        <v>0</v>
      </c>
      <c r="E65" s="12">
        <f t="shared" ref="E65" si="103">E73</f>
        <v>0</v>
      </c>
      <c r="F65" s="12">
        <f t="shared" ref="F65:AJ65" si="104">F66+F67</f>
        <v>0</v>
      </c>
      <c r="G65" s="12">
        <f t="shared" ref="G65" si="105">G73</f>
        <v>0</v>
      </c>
      <c r="H65" s="12">
        <f t="shared" si="104"/>
        <v>0</v>
      </c>
      <c r="I65" s="12">
        <f t="shared" ref="I65" si="106">I73</f>
        <v>0.6</v>
      </c>
      <c r="J65" s="12">
        <f t="shared" si="104"/>
        <v>0</v>
      </c>
      <c r="K65" s="12">
        <f t="shared" ref="K65" si="107">K73</f>
        <v>0</v>
      </c>
      <c r="L65" s="12">
        <f t="shared" si="104"/>
        <v>0</v>
      </c>
      <c r="M65" s="12">
        <f t="shared" ref="M65" si="108">M73</f>
        <v>0</v>
      </c>
      <c r="N65" s="12">
        <f t="shared" si="104"/>
        <v>0</v>
      </c>
      <c r="O65" s="12">
        <v>0</v>
      </c>
      <c r="P65" s="12">
        <f t="shared" si="104"/>
        <v>0</v>
      </c>
      <c r="Q65" s="12">
        <f t="shared" ref="Q65" si="109">Q73</f>
        <v>0</v>
      </c>
      <c r="R65" s="12">
        <f t="shared" si="104"/>
        <v>0</v>
      </c>
      <c r="S65" s="12">
        <f t="shared" ref="S65" si="110">S73</f>
        <v>0</v>
      </c>
      <c r="T65" s="12">
        <f t="shared" si="104"/>
        <v>0</v>
      </c>
      <c r="U65" s="12">
        <f t="shared" ref="U65" si="111">U73</f>
        <v>0</v>
      </c>
      <c r="V65" s="12">
        <f t="shared" si="104"/>
        <v>0</v>
      </c>
      <c r="W65" s="12">
        <f t="shared" ref="W65" si="112">W73</f>
        <v>0</v>
      </c>
      <c r="X65" s="12">
        <f t="shared" si="104"/>
        <v>0</v>
      </c>
      <c r="Y65" s="12">
        <f t="shared" ref="Y65" si="113">Y73</f>
        <v>0</v>
      </c>
      <c r="Z65" s="12">
        <f t="shared" si="104"/>
        <v>0</v>
      </c>
      <c r="AA65" s="12">
        <f t="shared" ref="AA65" si="114">AA73</f>
        <v>0</v>
      </c>
      <c r="AB65" s="12">
        <f t="shared" si="104"/>
        <v>0</v>
      </c>
      <c r="AC65" s="12">
        <f t="shared" ref="AC65" si="115">AC73</f>
        <v>0</v>
      </c>
      <c r="AD65" s="12">
        <f t="shared" si="104"/>
        <v>0</v>
      </c>
      <c r="AE65" s="12">
        <f t="shared" ref="AE65" si="116">AE73</f>
        <v>0</v>
      </c>
      <c r="AF65" s="12">
        <f t="shared" si="104"/>
        <v>0</v>
      </c>
      <c r="AG65" s="12">
        <f t="shared" si="20"/>
        <v>0</v>
      </c>
      <c r="AH65" s="12">
        <f t="shared" si="104"/>
        <v>0</v>
      </c>
      <c r="AI65" s="12">
        <f t="shared" si="21"/>
        <v>0</v>
      </c>
      <c r="AJ65" s="12">
        <f t="shared" si="104"/>
        <v>0</v>
      </c>
      <c r="AK65" s="12">
        <f t="shared" ref="AK65" si="117">AK73</f>
        <v>0</v>
      </c>
    </row>
    <row r="66" spans="1:37" ht="52.5" customHeight="1" x14ac:dyDescent="0.25">
      <c r="A66" s="13" t="s">
        <v>162</v>
      </c>
      <c r="B66" s="10" t="s">
        <v>161</v>
      </c>
      <c r="C66" s="14" t="s">
        <v>64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f t="shared" si="20"/>
        <v>0</v>
      </c>
      <c r="AH66" s="12">
        <v>0</v>
      </c>
      <c r="AI66" s="12">
        <f t="shared" si="21"/>
        <v>0</v>
      </c>
      <c r="AJ66" s="12">
        <v>0</v>
      </c>
      <c r="AK66" s="12">
        <v>0</v>
      </c>
    </row>
    <row r="67" spans="1:37" ht="49.5" customHeight="1" x14ac:dyDescent="0.25">
      <c r="A67" s="13" t="s">
        <v>164</v>
      </c>
      <c r="B67" s="10" t="s">
        <v>163</v>
      </c>
      <c r="C67" s="14" t="s">
        <v>64</v>
      </c>
      <c r="D67" s="12">
        <f>D68</f>
        <v>0</v>
      </c>
      <c r="E67" s="12">
        <f t="shared" ref="E67:AK67" si="118">E68</f>
        <v>0</v>
      </c>
      <c r="F67" s="12">
        <f t="shared" si="118"/>
        <v>0</v>
      </c>
      <c r="G67" s="12">
        <f t="shared" si="118"/>
        <v>0</v>
      </c>
      <c r="H67" s="12">
        <f t="shared" si="118"/>
        <v>0</v>
      </c>
      <c r="I67" s="12">
        <f t="shared" si="118"/>
        <v>0</v>
      </c>
      <c r="J67" s="12">
        <f t="shared" si="118"/>
        <v>0</v>
      </c>
      <c r="K67" s="12">
        <f t="shared" si="118"/>
        <v>0</v>
      </c>
      <c r="L67" s="12">
        <f t="shared" si="118"/>
        <v>0</v>
      </c>
      <c r="M67" s="12">
        <f t="shared" si="118"/>
        <v>0</v>
      </c>
      <c r="N67" s="12">
        <f t="shared" si="118"/>
        <v>0</v>
      </c>
      <c r="O67" s="12" t="str">
        <f t="shared" si="118"/>
        <v>нд</v>
      </c>
      <c r="P67" s="12">
        <f t="shared" si="118"/>
        <v>0</v>
      </c>
      <c r="Q67" s="12" t="str">
        <f t="shared" si="118"/>
        <v>нд</v>
      </c>
      <c r="R67" s="12">
        <f t="shared" si="118"/>
        <v>0</v>
      </c>
      <c r="S67" s="12" t="str">
        <f t="shared" si="118"/>
        <v>нд</v>
      </c>
      <c r="T67" s="12">
        <f t="shared" si="118"/>
        <v>0</v>
      </c>
      <c r="U67" s="12" t="str">
        <f t="shared" si="118"/>
        <v>нд</v>
      </c>
      <c r="V67" s="12">
        <f t="shared" si="118"/>
        <v>0</v>
      </c>
      <c r="W67" s="12" t="str">
        <f t="shared" si="118"/>
        <v>нд</v>
      </c>
      <c r="X67" s="12">
        <f t="shared" si="118"/>
        <v>0</v>
      </c>
      <c r="Y67" s="12" t="str">
        <f t="shared" si="118"/>
        <v>нд</v>
      </c>
      <c r="Z67" s="12">
        <f t="shared" si="118"/>
        <v>0</v>
      </c>
      <c r="AA67" s="12" t="str">
        <f t="shared" si="118"/>
        <v>нд</v>
      </c>
      <c r="AB67" s="12">
        <f t="shared" si="118"/>
        <v>0</v>
      </c>
      <c r="AC67" s="12" t="str">
        <f t="shared" si="118"/>
        <v>нд</v>
      </c>
      <c r="AD67" s="12">
        <f t="shared" si="118"/>
        <v>0</v>
      </c>
      <c r="AE67" s="12" t="str">
        <f t="shared" si="118"/>
        <v>нд</v>
      </c>
      <c r="AF67" s="12">
        <f t="shared" si="118"/>
        <v>0</v>
      </c>
      <c r="AG67" s="12">
        <f t="shared" si="20"/>
        <v>0</v>
      </c>
      <c r="AH67" s="12">
        <f t="shared" si="118"/>
        <v>0</v>
      </c>
      <c r="AI67" s="12">
        <f t="shared" si="21"/>
        <v>0</v>
      </c>
      <c r="AJ67" s="12">
        <f t="shared" si="118"/>
        <v>0</v>
      </c>
      <c r="AK67" s="12" t="str">
        <f t="shared" si="118"/>
        <v>нд</v>
      </c>
    </row>
    <row r="68" spans="1:37" ht="39" customHeight="1" x14ac:dyDescent="0.25">
      <c r="A68" s="9" t="s">
        <v>166</v>
      </c>
      <c r="B68" s="10" t="s">
        <v>165</v>
      </c>
      <c r="C68" s="6" t="s">
        <v>168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21">
        <f t="shared" ref="N68:AJ68" si="119">N69+N70</f>
        <v>0</v>
      </c>
      <c r="O68" s="21" t="s">
        <v>61</v>
      </c>
      <c r="P68" s="12">
        <f t="shared" si="119"/>
        <v>0</v>
      </c>
      <c r="Q68" s="21" t="s">
        <v>61</v>
      </c>
      <c r="R68" s="12">
        <f t="shared" si="119"/>
        <v>0</v>
      </c>
      <c r="S68" s="12" t="s">
        <v>61</v>
      </c>
      <c r="T68" s="12">
        <f t="shared" si="119"/>
        <v>0</v>
      </c>
      <c r="U68" s="12" t="s">
        <v>61</v>
      </c>
      <c r="V68" s="12">
        <f t="shared" si="119"/>
        <v>0</v>
      </c>
      <c r="W68" s="12" t="s">
        <v>61</v>
      </c>
      <c r="X68" s="12">
        <f t="shared" si="119"/>
        <v>0</v>
      </c>
      <c r="Y68" s="12" t="s">
        <v>61</v>
      </c>
      <c r="Z68" s="12">
        <f t="shared" si="119"/>
        <v>0</v>
      </c>
      <c r="AA68" s="12" t="s">
        <v>61</v>
      </c>
      <c r="AB68" s="12">
        <f t="shared" si="119"/>
        <v>0</v>
      </c>
      <c r="AC68" s="12" t="s">
        <v>61</v>
      </c>
      <c r="AD68" s="12">
        <f t="shared" si="119"/>
        <v>0</v>
      </c>
      <c r="AE68" s="12" t="s">
        <v>61</v>
      </c>
      <c r="AF68" s="12">
        <f t="shared" si="119"/>
        <v>0</v>
      </c>
      <c r="AG68" s="12">
        <f t="shared" si="20"/>
        <v>0</v>
      </c>
      <c r="AH68" s="12">
        <f t="shared" si="119"/>
        <v>0</v>
      </c>
      <c r="AI68" s="12">
        <f t="shared" si="21"/>
        <v>0</v>
      </c>
      <c r="AJ68" s="12">
        <f t="shared" si="119"/>
        <v>0</v>
      </c>
      <c r="AK68" s="12" t="s">
        <v>61</v>
      </c>
    </row>
    <row r="69" spans="1:37" ht="47.25" x14ac:dyDescent="0.25">
      <c r="A69" s="13" t="s">
        <v>169</v>
      </c>
      <c r="B69" s="10" t="s">
        <v>167</v>
      </c>
      <c r="C69" s="14" t="s">
        <v>64</v>
      </c>
      <c r="D69" s="12">
        <f>D70+D71</f>
        <v>0</v>
      </c>
      <c r="E69" s="12">
        <f t="shared" ref="E69:AK69" si="120">E70+E71</f>
        <v>0</v>
      </c>
      <c r="F69" s="12">
        <f t="shared" si="120"/>
        <v>0</v>
      </c>
      <c r="G69" s="12">
        <f t="shared" si="120"/>
        <v>0</v>
      </c>
      <c r="H69" s="12">
        <f t="shared" si="120"/>
        <v>0</v>
      </c>
      <c r="I69" s="12">
        <f t="shared" si="120"/>
        <v>0</v>
      </c>
      <c r="J69" s="12">
        <f t="shared" si="120"/>
        <v>0</v>
      </c>
      <c r="K69" s="12">
        <f t="shared" si="120"/>
        <v>0</v>
      </c>
      <c r="L69" s="12">
        <f t="shared" si="120"/>
        <v>0</v>
      </c>
      <c r="M69" s="12">
        <f t="shared" si="120"/>
        <v>0</v>
      </c>
      <c r="N69" s="12">
        <f t="shared" si="120"/>
        <v>0</v>
      </c>
      <c r="O69" s="12">
        <f t="shared" si="120"/>
        <v>0</v>
      </c>
      <c r="P69" s="12">
        <f t="shared" si="120"/>
        <v>0</v>
      </c>
      <c r="Q69" s="12">
        <f t="shared" si="120"/>
        <v>0</v>
      </c>
      <c r="R69" s="12">
        <f t="shared" si="120"/>
        <v>0</v>
      </c>
      <c r="S69" s="12">
        <f t="shared" si="120"/>
        <v>0</v>
      </c>
      <c r="T69" s="12">
        <f t="shared" si="120"/>
        <v>0</v>
      </c>
      <c r="U69" s="12">
        <f t="shared" si="120"/>
        <v>0</v>
      </c>
      <c r="V69" s="12">
        <f t="shared" si="120"/>
        <v>0</v>
      </c>
      <c r="W69" s="12">
        <f t="shared" si="120"/>
        <v>0</v>
      </c>
      <c r="X69" s="12">
        <f t="shared" si="120"/>
        <v>0</v>
      </c>
      <c r="Y69" s="12">
        <f t="shared" si="120"/>
        <v>0</v>
      </c>
      <c r="Z69" s="12">
        <f t="shared" si="120"/>
        <v>0</v>
      </c>
      <c r="AA69" s="12">
        <f t="shared" si="120"/>
        <v>0</v>
      </c>
      <c r="AB69" s="12">
        <f t="shared" si="120"/>
        <v>0</v>
      </c>
      <c r="AC69" s="12">
        <f t="shared" si="120"/>
        <v>0</v>
      </c>
      <c r="AD69" s="12">
        <f t="shared" si="120"/>
        <v>0</v>
      </c>
      <c r="AE69" s="12">
        <f t="shared" si="120"/>
        <v>0</v>
      </c>
      <c r="AF69" s="12">
        <f t="shared" si="120"/>
        <v>0</v>
      </c>
      <c r="AG69" s="12">
        <f t="shared" si="20"/>
        <v>0</v>
      </c>
      <c r="AH69" s="12">
        <f t="shared" si="120"/>
        <v>0</v>
      </c>
      <c r="AI69" s="12">
        <f t="shared" si="21"/>
        <v>0</v>
      </c>
      <c r="AJ69" s="12">
        <f t="shared" si="120"/>
        <v>0</v>
      </c>
      <c r="AK69" s="12">
        <f t="shared" si="120"/>
        <v>0</v>
      </c>
    </row>
    <row r="70" spans="1:37" ht="47.25" collapsed="1" x14ac:dyDescent="0.25">
      <c r="A70" s="13" t="s">
        <v>171</v>
      </c>
      <c r="B70" s="10" t="s">
        <v>170</v>
      </c>
      <c r="C70" s="14" t="s">
        <v>64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f t="shared" si="20"/>
        <v>0</v>
      </c>
      <c r="AH70" s="12">
        <v>0</v>
      </c>
      <c r="AI70" s="12">
        <f t="shared" si="21"/>
        <v>0</v>
      </c>
      <c r="AJ70" s="12">
        <v>0</v>
      </c>
      <c r="AK70" s="12">
        <v>0</v>
      </c>
    </row>
    <row r="71" spans="1:37" ht="47.25" x14ac:dyDescent="0.25">
      <c r="A71" s="13" t="s">
        <v>173</v>
      </c>
      <c r="B71" s="10" t="s">
        <v>172</v>
      </c>
      <c r="C71" s="14" t="s">
        <v>64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f t="shared" si="20"/>
        <v>0</v>
      </c>
      <c r="AH71" s="12">
        <v>0</v>
      </c>
      <c r="AI71" s="12">
        <f t="shared" si="21"/>
        <v>0</v>
      </c>
      <c r="AJ71" s="12">
        <v>0</v>
      </c>
      <c r="AK71" s="12">
        <v>0</v>
      </c>
    </row>
    <row r="72" spans="1:37" ht="31.5" x14ac:dyDescent="0.25">
      <c r="A72" s="13" t="s">
        <v>175</v>
      </c>
      <c r="B72" s="10" t="s">
        <v>174</v>
      </c>
      <c r="C72" s="14" t="s">
        <v>64</v>
      </c>
      <c r="D72" s="12">
        <f t="shared" ref="D72:P72" si="121">D73+D77</f>
        <v>0</v>
      </c>
      <c r="E72" s="12">
        <f t="shared" si="121"/>
        <v>0</v>
      </c>
      <c r="F72" s="12">
        <f t="shared" si="121"/>
        <v>0</v>
      </c>
      <c r="G72" s="12">
        <f t="shared" si="121"/>
        <v>0</v>
      </c>
      <c r="H72" s="12">
        <f t="shared" si="121"/>
        <v>0.6</v>
      </c>
      <c r="I72" s="12">
        <f t="shared" si="121"/>
        <v>0.6</v>
      </c>
      <c r="J72" s="12">
        <f t="shared" si="121"/>
        <v>0</v>
      </c>
      <c r="K72" s="12">
        <f t="shared" si="121"/>
        <v>0</v>
      </c>
      <c r="L72" s="12">
        <f t="shared" si="121"/>
        <v>0</v>
      </c>
      <c r="M72" s="12">
        <f t="shared" si="121"/>
        <v>0</v>
      </c>
      <c r="N72" s="12">
        <f t="shared" si="121"/>
        <v>0</v>
      </c>
      <c r="O72" s="12">
        <f t="shared" si="121"/>
        <v>0</v>
      </c>
      <c r="P72" s="12">
        <f t="shared" si="121"/>
        <v>0</v>
      </c>
      <c r="Q72" s="12">
        <f t="shared" ref="Q72" si="122">Q85</f>
        <v>0</v>
      </c>
      <c r="R72" s="12">
        <f>R73+R77</f>
        <v>0</v>
      </c>
      <c r="S72" s="12">
        <f t="shared" ref="S72" si="123">S85</f>
        <v>0</v>
      </c>
      <c r="T72" s="12">
        <f>T73+T77</f>
        <v>0</v>
      </c>
      <c r="U72" s="12">
        <f t="shared" ref="U72" si="124">U85</f>
        <v>0</v>
      </c>
      <c r="V72" s="12">
        <f>V73+V77</f>
        <v>0</v>
      </c>
      <c r="W72" s="12">
        <f t="shared" ref="W72" si="125">W85</f>
        <v>0</v>
      </c>
      <c r="X72" s="12">
        <f>X73+X77</f>
        <v>0</v>
      </c>
      <c r="Y72" s="12">
        <f t="shared" ref="Y72" si="126">Y85</f>
        <v>0</v>
      </c>
      <c r="Z72" s="12">
        <f>Z73+Z77</f>
        <v>0</v>
      </c>
      <c r="AA72" s="12">
        <f t="shared" ref="AA72" si="127">AA85</f>
        <v>0</v>
      </c>
      <c r="AB72" s="12">
        <f>AB73+AB77</f>
        <v>0</v>
      </c>
      <c r="AC72" s="12">
        <f t="shared" ref="AC72" si="128">AC85</f>
        <v>0</v>
      </c>
      <c r="AD72" s="12">
        <f>AD73+AD77</f>
        <v>0</v>
      </c>
      <c r="AE72" s="12">
        <f t="shared" ref="AE72" si="129">AE85</f>
        <v>0</v>
      </c>
      <c r="AF72" s="12">
        <f>AF73+AF77</f>
        <v>0</v>
      </c>
      <c r="AG72" s="12">
        <f t="shared" si="20"/>
        <v>0</v>
      </c>
      <c r="AH72" s="12">
        <f>AH73+AH77</f>
        <v>0</v>
      </c>
      <c r="AI72" s="12">
        <f t="shared" si="21"/>
        <v>0</v>
      </c>
      <c r="AJ72" s="12">
        <f>AJ73+AJ77</f>
        <v>0</v>
      </c>
      <c r="AK72" s="12">
        <f t="shared" ref="AK72" si="130">AK85</f>
        <v>0</v>
      </c>
    </row>
    <row r="73" spans="1:37" x14ac:dyDescent="0.25">
      <c r="A73" s="13" t="s">
        <v>177</v>
      </c>
      <c r="B73" s="10" t="s">
        <v>176</v>
      </c>
      <c r="C73" s="14" t="s">
        <v>64</v>
      </c>
      <c r="D73" s="12">
        <f>D74</f>
        <v>0</v>
      </c>
      <c r="E73" s="12">
        <f t="shared" ref="E73:AK73" si="131">E74</f>
        <v>0</v>
      </c>
      <c r="F73" s="12">
        <f t="shared" si="131"/>
        <v>0</v>
      </c>
      <c r="G73" s="12">
        <f t="shared" si="131"/>
        <v>0</v>
      </c>
      <c r="H73" s="12">
        <f t="shared" si="131"/>
        <v>0.6</v>
      </c>
      <c r="I73" s="12">
        <f>I74</f>
        <v>0.6</v>
      </c>
      <c r="J73" s="12">
        <f t="shared" ref="J73:O73" si="132">J74</f>
        <v>0</v>
      </c>
      <c r="K73" s="12">
        <f t="shared" si="132"/>
        <v>0</v>
      </c>
      <c r="L73" s="12">
        <f t="shared" si="132"/>
        <v>0</v>
      </c>
      <c r="M73" s="12">
        <f t="shared" si="132"/>
        <v>0</v>
      </c>
      <c r="N73" s="12">
        <f t="shared" si="132"/>
        <v>0</v>
      </c>
      <c r="O73" s="12">
        <f t="shared" si="132"/>
        <v>0</v>
      </c>
      <c r="P73" s="12">
        <f t="shared" si="131"/>
        <v>0</v>
      </c>
      <c r="Q73" s="12">
        <f t="shared" si="131"/>
        <v>0</v>
      </c>
      <c r="R73" s="12">
        <f t="shared" si="131"/>
        <v>0</v>
      </c>
      <c r="S73" s="12">
        <f t="shared" si="131"/>
        <v>0</v>
      </c>
      <c r="T73" s="12">
        <f t="shared" si="131"/>
        <v>0</v>
      </c>
      <c r="U73" s="12">
        <f t="shared" si="131"/>
        <v>0</v>
      </c>
      <c r="V73" s="12">
        <f t="shared" si="131"/>
        <v>0</v>
      </c>
      <c r="W73" s="12">
        <f t="shared" si="131"/>
        <v>0</v>
      </c>
      <c r="X73" s="12">
        <f t="shared" si="131"/>
        <v>0</v>
      </c>
      <c r="Y73" s="12">
        <f t="shared" si="131"/>
        <v>0</v>
      </c>
      <c r="Z73" s="12">
        <f t="shared" si="131"/>
        <v>0</v>
      </c>
      <c r="AA73" s="12">
        <f t="shared" si="131"/>
        <v>0</v>
      </c>
      <c r="AB73" s="12">
        <f t="shared" si="131"/>
        <v>0</v>
      </c>
      <c r="AC73" s="12">
        <f t="shared" si="131"/>
        <v>0</v>
      </c>
      <c r="AD73" s="12">
        <f t="shared" si="131"/>
        <v>0</v>
      </c>
      <c r="AE73" s="12">
        <f t="shared" si="131"/>
        <v>0</v>
      </c>
      <c r="AF73" s="12">
        <f t="shared" si="131"/>
        <v>0</v>
      </c>
      <c r="AG73" s="12">
        <f t="shared" si="131"/>
        <v>0</v>
      </c>
      <c r="AH73" s="12">
        <f t="shared" si="131"/>
        <v>0</v>
      </c>
      <c r="AI73" s="12">
        <f t="shared" si="131"/>
        <v>0</v>
      </c>
      <c r="AJ73" s="12">
        <f t="shared" si="131"/>
        <v>0</v>
      </c>
      <c r="AK73" s="12">
        <f t="shared" si="131"/>
        <v>0</v>
      </c>
    </row>
    <row r="74" spans="1:37" ht="30" customHeight="1" x14ac:dyDescent="0.25">
      <c r="A74" s="13" t="s">
        <v>203</v>
      </c>
      <c r="B74" s="10" t="s">
        <v>199</v>
      </c>
      <c r="C74" s="14" t="s">
        <v>204</v>
      </c>
      <c r="D74" s="12">
        <v>0</v>
      </c>
      <c r="E74" s="12">
        <v>0</v>
      </c>
      <c r="F74" s="12">
        <v>0</v>
      </c>
      <c r="G74" s="12">
        <v>0</v>
      </c>
      <c r="H74" s="12">
        <v>0.6</v>
      </c>
      <c r="I74" s="12">
        <v>0.6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f t="shared" si="20"/>
        <v>0</v>
      </c>
      <c r="AH74" s="12">
        <v>0</v>
      </c>
      <c r="AI74" s="12">
        <f t="shared" si="21"/>
        <v>0</v>
      </c>
      <c r="AJ74" s="12">
        <v>0</v>
      </c>
      <c r="AK74" s="12">
        <v>0</v>
      </c>
    </row>
    <row r="75" spans="1:37" ht="31.5" customHeight="1" x14ac:dyDescent="0.25">
      <c r="A75" s="13" t="s">
        <v>226</v>
      </c>
      <c r="B75" s="10" t="s">
        <v>227</v>
      </c>
      <c r="C75" s="14" t="s">
        <v>228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f t="shared" ref="O75" si="133">N75</f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f t="shared" si="20"/>
        <v>0</v>
      </c>
      <c r="AH75" s="12">
        <v>0</v>
      </c>
      <c r="AI75" s="12">
        <v>0</v>
      </c>
      <c r="AJ75" s="12">
        <v>0</v>
      </c>
      <c r="AK75" s="12">
        <v>0</v>
      </c>
    </row>
    <row r="76" spans="1:37" ht="33" customHeight="1" x14ac:dyDescent="0.25">
      <c r="A76" s="13" t="s">
        <v>229</v>
      </c>
      <c r="B76" s="10" t="s">
        <v>230</v>
      </c>
      <c r="C76" s="14" t="s">
        <v>231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1.8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</row>
    <row r="77" spans="1:37" ht="33" customHeight="1" x14ac:dyDescent="0.25">
      <c r="A77" s="22" t="s">
        <v>179</v>
      </c>
      <c r="B77" s="15" t="s">
        <v>178</v>
      </c>
      <c r="C77" s="23" t="s">
        <v>64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f t="shared" ref="AG77:AG84" si="134">AF77</f>
        <v>0</v>
      </c>
      <c r="AH77" s="12">
        <v>0</v>
      </c>
      <c r="AI77" s="12">
        <f t="shared" ref="AI77:AI90" si="135">AH77</f>
        <v>0</v>
      </c>
      <c r="AJ77" s="12">
        <v>0</v>
      </c>
      <c r="AK77" s="12">
        <v>0</v>
      </c>
    </row>
    <row r="78" spans="1:37" ht="30" customHeight="1" x14ac:dyDescent="0.25">
      <c r="A78" s="9" t="s">
        <v>232</v>
      </c>
      <c r="B78" s="15" t="s">
        <v>233</v>
      </c>
      <c r="C78" s="15" t="s">
        <v>234</v>
      </c>
      <c r="D78" s="12">
        <v>0</v>
      </c>
      <c r="E78" s="12">
        <v>0</v>
      </c>
      <c r="F78" s="12">
        <v>0</v>
      </c>
      <c r="G78" s="12">
        <f t="shared" ref="G78:G80" si="136">F78</f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f t="shared" ref="O78:O80" si="137">N78</f>
        <v>0</v>
      </c>
      <c r="P78" s="12">
        <v>0</v>
      </c>
      <c r="Q78" s="12">
        <f t="shared" ref="Q78:Q80" si="138">P78</f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f t="shared" si="134"/>
        <v>0</v>
      </c>
      <c r="AH78" s="12">
        <v>0</v>
      </c>
      <c r="AI78" s="12">
        <f t="shared" si="135"/>
        <v>0</v>
      </c>
      <c r="AJ78" s="12">
        <v>0</v>
      </c>
      <c r="AK78" s="12">
        <v>0</v>
      </c>
    </row>
    <row r="79" spans="1:37" ht="30" customHeight="1" x14ac:dyDescent="0.25">
      <c r="A79" s="9" t="s">
        <v>235</v>
      </c>
      <c r="B79" s="15" t="s">
        <v>236</v>
      </c>
      <c r="C79" s="15" t="s">
        <v>237</v>
      </c>
      <c r="D79" s="12">
        <v>0</v>
      </c>
      <c r="E79" s="12">
        <v>0</v>
      </c>
      <c r="F79" s="12">
        <v>0</v>
      </c>
      <c r="G79" s="12">
        <f t="shared" si="136"/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f t="shared" si="137"/>
        <v>0</v>
      </c>
      <c r="P79" s="12">
        <v>0</v>
      </c>
      <c r="Q79" s="12">
        <f t="shared" si="138"/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f t="shared" si="134"/>
        <v>0</v>
      </c>
      <c r="AH79" s="12">
        <v>0</v>
      </c>
      <c r="AI79" s="12">
        <f t="shared" si="135"/>
        <v>0</v>
      </c>
      <c r="AJ79" s="12">
        <v>0</v>
      </c>
      <c r="AK79" s="12">
        <v>0</v>
      </c>
    </row>
    <row r="80" spans="1:37" ht="36.75" customHeight="1" x14ac:dyDescent="0.25">
      <c r="A80" s="9" t="s">
        <v>238</v>
      </c>
      <c r="B80" s="15" t="s">
        <v>239</v>
      </c>
      <c r="C80" s="15" t="s">
        <v>240</v>
      </c>
      <c r="D80" s="12">
        <v>0</v>
      </c>
      <c r="E80" s="12">
        <v>0</v>
      </c>
      <c r="F80" s="12">
        <v>0</v>
      </c>
      <c r="G80" s="12">
        <f t="shared" si="136"/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f t="shared" si="137"/>
        <v>0</v>
      </c>
      <c r="P80" s="12">
        <v>0</v>
      </c>
      <c r="Q80" s="12">
        <f t="shared" si="138"/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f t="shared" si="134"/>
        <v>0</v>
      </c>
      <c r="AH80" s="12">
        <v>0</v>
      </c>
      <c r="AI80" s="12">
        <f t="shared" si="135"/>
        <v>0</v>
      </c>
      <c r="AJ80" s="12">
        <v>0</v>
      </c>
      <c r="AK80" s="12">
        <v>0</v>
      </c>
    </row>
    <row r="81" spans="1:37" ht="31.5" x14ac:dyDescent="0.25">
      <c r="A81" s="13" t="s">
        <v>182</v>
      </c>
      <c r="B81" s="10" t="s">
        <v>180</v>
      </c>
      <c r="C81" s="14" t="s">
        <v>64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f t="shared" si="134"/>
        <v>0</v>
      </c>
      <c r="AH81" s="12">
        <v>0</v>
      </c>
      <c r="AI81" s="12">
        <f t="shared" si="135"/>
        <v>0</v>
      </c>
      <c r="AJ81" s="12">
        <v>0</v>
      </c>
      <c r="AK81" s="12">
        <v>0</v>
      </c>
    </row>
    <row r="82" spans="1:37" x14ac:dyDescent="0.25">
      <c r="A82" s="13" t="s">
        <v>184</v>
      </c>
      <c r="B82" s="10" t="s">
        <v>181</v>
      </c>
      <c r="C82" s="14" t="s">
        <v>64</v>
      </c>
      <c r="D82" s="12">
        <f>SUM(D83:D90)</f>
        <v>0</v>
      </c>
      <c r="E82" s="12">
        <f t="shared" ref="E82:AK82" si="139">SUM(E83:E90)</f>
        <v>0</v>
      </c>
      <c r="F82" s="12">
        <f t="shared" si="139"/>
        <v>0</v>
      </c>
      <c r="G82" s="12">
        <f t="shared" si="139"/>
        <v>0</v>
      </c>
      <c r="H82" s="12">
        <f t="shared" si="139"/>
        <v>0</v>
      </c>
      <c r="I82" s="12">
        <f t="shared" si="139"/>
        <v>0</v>
      </c>
      <c r="J82" s="12">
        <f t="shared" si="139"/>
        <v>0</v>
      </c>
      <c r="K82" s="12">
        <f t="shared" si="139"/>
        <v>0</v>
      </c>
      <c r="L82" s="12">
        <f t="shared" si="139"/>
        <v>0</v>
      </c>
      <c r="M82" s="12">
        <f t="shared" si="139"/>
        <v>0</v>
      </c>
      <c r="N82" s="12">
        <f t="shared" si="139"/>
        <v>0</v>
      </c>
      <c r="O82" s="12">
        <f t="shared" si="139"/>
        <v>0</v>
      </c>
      <c r="P82" s="12">
        <f t="shared" si="139"/>
        <v>0</v>
      </c>
      <c r="Q82" s="12">
        <f t="shared" si="139"/>
        <v>0</v>
      </c>
      <c r="R82" s="12">
        <f t="shared" si="139"/>
        <v>0</v>
      </c>
      <c r="S82" s="12">
        <f t="shared" si="139"/>
        <v>0</v>
      </c>
      <c r="T82" s="12">
        <f t="shared" si="139"/>
        <v>0</v>
      </c>
      <c r="U82" s="12">
        <f t="shared" si="139"/>
        <v>0</v>
      </c>
      <c r="V82" s="12">
        <f t="shared" si="139"/>
        <v>0</v>
      </c>
      <c r="W82" s="12">
        <f t="shared" si="139"/>
        <v>0</v>
      </c>
      <c r="X82" s="12">
        <f t="shared" si="139"/>
        <v>0</v>
      </c>
      <c r="Y82" s="12">
        <f t="shared" si="139"/>
        <v>0</v>
      </c>
      <c r="Z82" s="12">
        <f t="shared" si="139"/>
        <v>0</v>
      </c>
      <c r="AA82" s="12">
        <f t="shared" si="139"/>
        <v>1.5820000000000001</v>
      </c>
      <c r="AB82" s="12">
        <f t="shared" si="139"/>
        <v>0</v>
      </c>
      <c r="AC82" s="12">
        <f t="shared" si="139"/>
        <v>0</v>
      </c>
      <c r="AD82" s="12">
        <f t="shared" si="139"/>
        <v>0</v>
      </c>
      <c r="AE82" s="12">
        <f t="shared" si="139"/>
        <v>0</v>
      </c>
      <c r="AF82" s="12">
        <f t="shared" si="139"/>
        <v>2.181</v>
      </c>
      <c r="AG82" s="12">
        <f t="shared" si="139"/>
        <v>1.5169999999999999</v>
      </c>
      <c r="AH82" s="12">
        <f t="shared" si="139"/>
        <v>8.7520000000000007</v>
      </c>
      <c r="AI82" s="12">
        <f t="shared" si="139"/>
        <v>8.3849999999999998</v>
      </c>
      <c r="AJ82" s="12">
        <f t="shared" si="139"/>
        <v>0</v>
      </c>
      <c r="AK82" s="12">
        <f t="shared" si="139"/>
        <v>0</v>
      </c>
    </row>
    <row r="83" spans="1:37" x14ac:dyDescent="0.25">
      <c r="A83" s="13" t="s">
        <v>185</v>
      </c>
      <c r="B83" s="10" t="s">
        <v>186</v>
      </c>
      <c r="C83" s="14" t="s">
        <v>188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f t="shared" si="134"/>
        <v>0</v>
      </c>
      <c r="AH83" s="12">
        <v>3.9910000000000001</v>
      </c>
      <c r="AI83" s="12">
        <v>3.669</v>
      </c>
      <c r="AJ83" s="12">
        <v>0</v>
      </c>
      <c r="AK83" s="12">
        <v>0</v>
      </c>
    </row>
    <row r="84" spans="1:37" ht="31.5" x14ac:dyDescent="0.25">
      <c r="A84" s="13" t="s">
        <v>189</v>
      </c>
      <c r="B84" s="10" t="s">
        <v>183</v>
      </c>
      <c r="C84" s="14" t="s">
        <v>190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f t="shared" si="134"/>
        <v>0</v>
      </c>
      <c r="AH84" s="12">
        <v>1.778</v>
      </c>
      <c r="AI84" s="12">
        <v>1.7330000000000001</v>
      </c>
      <c r="AJ84" s="12">
        <v>0</v>
      </c>
      <c r="AK84" s="12">
        <v>0</v>
      </c>
    </row>
    <row r="85" spans="1:37" x14ac:dyDescent="0.25">
      <c r="A85" s="13" t="s">
        <v>191</v>
      </c>
      <c r="B85" s="10" t="s">
        <v>187</v>
      </c>
      <c r="C85" s="14" t="s">
        <v>192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2.181</v>
      </c>
      <c r="AG85" s="12">
        <v>1.5169999999999999</v>
      </c>
      <c r="AH85" s="12">
        <v>0</v>
      </c>
      <c r="AI85" s="12">
        <f t="shared" si="135"/>
        <v>0</v>
      </c>
      <c r="AJ85" s="12">
        <v>0</v>
      </c>
      <c r="AK85" s="12">
        <v>0</v>
      </c>
    </row>
    <row r="86" spans="1:37" ht="47.25" x14ac:dyDescent="0.25">
      <c r="A86" s="13" t="s">
        <v>213</v>
      </c>
      <c r="B86" s="10" t="s">
        <v>207</v>
      </c>
      <c r="C86" s="14" t="s">
        <v>205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f t="shared" ref="AG86" si="140">AF86</f>
        <v>0</v>
      </c>
      <c r="AH86" s="12">
        <v>2.9830000000000001</v>
      </c>
      <c r="AI86" s="12">
        <f t="shared" ref="AI86" si="141">AH86</f>
        <v>2.9830000000000001</v>
      </c>
      <c r="AJ86" s="12">
        <v>0</v>
      </c>
      <c r="AK86" s="12">
        <v>0</v>
      </c>
    </row>
    <row r="87" spans="1:37" x14ac:dyDescent="0.25">
      <c r="A87" s="13" t="s">
        <v>241</v>
      </c>
      <c r="B87" s="10" t="s">
        <v>242</v>
      </c>
      <c r="C87" s="14" t="s">
        <v>243</v>
      </c>
      <c r="D87" s="12">
        <v>0</v>
      </c>
      <c r="E87" s="12">
        <v>0</v>
      </c>
      <c r="F87" s="12">
        <v>0</v>
      </c>
      <c r="G87" s="12">
        <f t="shared" ref="G87:G90" si="142">F87</f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f t="shared" ref="O87:O90" si="143">N87</f>
        <v>0</v>
      </c>
      <c r="P87" s="12">
        <v>0</v>
      </c>
      <c r="Q87" s="12">
        <f t="shared" ref="Q87:Q90" si="144">P87</f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0.16900000000000001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f t="shared" ref="AG87:AG90" si="145">AF87</f>
        <v>0</v>
      </c>
      <c r="AH87" s="12">
        <v>0</v>
      </c>
      <c r="AI87" s="12">
        <f t="shared" si="135"/>
        <v>0</v>
      </c>
      <c r="AJ87" s="12">
        <v>0</v>
      </c>
      <c r="AK87" s="12">
        <v>0</v>
      </c>
    </row>
    <row r="88" spans="1:37" ht="31.5" x14ac:dyDescent="0.25">
      <c r="A88" s="13" t="s">
        <v>244</v>
      </c>
      <c r="B88" s="10" t="s">
        <v>245</v>
      </c>
      <c r="C88" s="14" t="s">
        <v>246</v>
      </c>
      <c r="D88" s="12">
        <v>0</v>
      </c>
      <c r="E88" s="12">
        <v>0</v>
      </c>
      <c r="F88" s="12">
        <v>0</v>
      </c>
      <c r="G88" s="12">
        <f t="shared" si="142"/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f t="shared" si="143"/>
        <v>0</v>
      </c>
      <c r="P88" s="12">
        <v>0</v>
      </c>
      <c r="Q88" s="12">
        <f t="shared" si="144"/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f t="shared" si="145"/>
        <v>0</v>
      </c>
      <c r="AH88" s="12">
        <v>0</v>
      </c>
      <c r="AI88" s="12">
        <f t="shared" si="135"/>
        <v>0</v>
      </c>
      <c r="AJ88" s="12">
        <v>0</v>
      </c>
      <c r="AK88" s="12">
        <v>0</v>
      </c>
    </row>
    <row r="89" spans="1:37" ht="31.5" x14ac:dyDescent="0.25">
      <c r="A89" s="13" t="s">
        <v>247</v>
      </c>
      <c r="B89" s="10" t="s">
        <v>248</v>
      </c>
      <c r="C89" s="14" t="s">
        <v>249</v>
      </c>
      <c r="D89" s="12">
        <v>0</v>
      </c>
      <c r="E89" s="12">
        <v>0</v>
      </c>
      <c r="F89" s="12">
        <v>0</v>
      </c>
      <c r="G89" s="12">
        <f t="shared" si="142"/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f t="shared" si="143"/>
        <v>0</v>
      </c>
      <c r="P89" s="12">
        <v>0</v>
      </c>
      <c r="Q89" s="12">
        <f t="shared" si="144"/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f t="shared" si="145"/>
        <v>0</v>
      </c>
      <c r="AH89" s="12">
        <v>0</v>
      </c>
      <c r="AI89" s="12">
        <f t="shared" si="135"/>
        <v>0</v>
      </c>
      <c r="AJ89" s="12">
        <v>0</v>
      </c>
      <c r="AK89" s="12">
        <v>0</v>
      </c>
    </row>
    <row r="90" spans="1:37" ht="31.5" x14ac:dyDescent="0.25">
      <c r="A90" s="13" t="s">
        <v>250</v>
      </c>
      <c r="B90" s="10" t="s">
        <v>251</v>
      </c>
      <c r="C90" s="14" t="s">
        <v>252</v>
      </c>
      <c r="D90" s="12">
        <v>0</v>
      </c>
      <c r="E90" s="12">
        <v>0</v>
      </c>
      <c r="F90" s="12">
        <v>0</v>
      </c>
      <c r="G90" s="12">
        <f t="shared" si="142"/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f t="shared" si="143"/>
        <v>0</v>
      </c>
      <c r="P90" s="12">
        <v>0</v>
      </c>
      <c r="Q90" s="12">
        <f t="shared" si="144"/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1.413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f t="shared" si="145"/>
        <v>0</v>
      </c>
      <c r="AH90" s="12">
        <v>0</v>
      </c>
      <c r="AI90" s="12">
        <f t="shared" si="135"/>
        <v>0</v>
      </c>
      <c r="AJ90" s="12">
        <v>0</v>
      </c>
      <c r="AK90" s="12">
        <v>0</v>
      </c>
    </row>
  </sheetData>
  <autoFilter ref="A10:IU90"/>
  <mergeCells count="32">
    <mergeCell ref="A2:AK2"/>
    <mergeCell ref="A3:AK3"/>
    <mergeCell ref="A4:AK4"/>
    <mergeCell ref="A5:AK5"/>
    <mergeCell ref="A6:A9"/>
    <mergeCell ref="B6:B9"/>
    <mergeCell ref="C6:C9"/>
    <mergeCell ref="D6:AK6"/>
    <mergeCell ref="D7:K7"/>
    <mergeCell ref="L7:Q7"/>
    <mergeCell ref="D8:E8"/>
    <mergeCell ref="F8:G8"/>
    <mergeCell ref="H8:I8"/>
    <mergeCell ref="J8:K8"/>
    <mergeCell ref="L8:M8"/>
    <mergeCell ref="R7:U7"/>
    <mergeCell ref="V7:Y7"/>
    <mergeCell ref="Z7:AE7"/>
    <mergeCell ref="AF7:AI7"/>
    <mergeCell ref="AJ7:AK7"/>
    <mergeCell ref="AJ8:AK8"/>
    <mergeCell ref="X8:Y8"/>
    <mergeCell ref="Z8:AA8"/>
    <mergeCell ref="AB8:AC8"/>
    <mergeCell ref="AD8:AE8"/>
    <mergeCell ref="AF8:AG8"/>
    <mergeCell ref="AH8:AI8"/>
    <mergeCell ref="N8:O8"/>
    <mergeCell ref="P8:Q8"/>
    <mergeCell ref="R8:S8"/>
    <mergeCell ref="T8:U8"/>
    <mergeCell ref="V8:W8"/>
  </mergeCells>
  <conditionalFormatting sqref="D58:D67 D46:D47 E73:G73 J73:AK73 D51 D55:D56 D69:D73 D77:AK77 D81:AK81 D82:Z82 AB82:AE82 AJ82:AK82">
    <cfRule type="containsText" dxfId="3" priority="13" operator="containsText" text="нд">
      <formula>NOT(ISERROR(SEARCH("нд",D46)))</formula>
    </cfRule>
    <cfRule type="cellIs" dxfId="2" priority="14" operator="greaterThan">
      <formula>0</formula>
    </cfRule>
  </conditionalFormatting>
  <conditionalFormatting sqref="D49:M50">
    <cfRule type="containsText" dxfId="1" priority="3" operator="containsText" text="нд">
      <formula>NOT(ISERROR(SEARCH("нд",D49)))</formula>
    </cfRule>
    <cfRule type="cellIs" dxfId="0" priority="4" operator="greaterThan">
      <formula>0</formula>
    </cfRule>
  </conditionalFormatting>
  <pageMargins left="0.11811023622047245" right="0.19685039370078741" top="0.15748031496062992" bottom="0.35433070866141736" header="0.31496062992125984" footer="0.31496062992125984"/>
  <pageSetup paperSize="9" scale="35" fitToHeight="0" orientation="landscape" blackAndWhite="1" r:id="rId1"/>
  <headerFooter alignWithMargins="0"/>
  <rowBreaks count="1" manualBreakCount="1">
    <brk id="73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I0228_1127024000399_1.1_0_69_0</vt:lpstr>
      <vt:lpstr>I0228_1127024000399_1.1_0_69_0!Заголовки_для_печати</vt:lpstr>
      <vt:lpstr>I0228_1127024000399_1.1_0_69_0!Область_печати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2024-04-22T07:36:14Z</cp:lastPrinted>
  <dcterms:created xsi:type="dcterms:W3CDTF">2022-10-27T05:07:38Z</dcterms:created>
  <dcterms:modified xsi:type="dcterms:W3CDTF">2026-05-13T05:29:57Z</dcterms:modified>
</cp:coreProperties>
</file>